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age\nabavna$\02_PREDMETI\2026\01_ZJN\73_EMV_149-26_KBM_Ostali_lijekovi_III_VB\03_Don\troškovnici\"/>
    </mc:Choice>
  </mc:AlternateContent>
  <bookViews>
    <workbookView xWindow="0" yWindow="0" windowWidth="16335" windowHeight="4680"/>
  </bookViews>
  <sheets>
    <sheet name="buprenorfin 8mg" sheetId="9" r:id="rId1"/>
    <sheet name="suksametonij 200mg" sheetId="12" r:id="rId2"/>
    <sheet name="razburikaza" sheetId="13" r:id="rId3"/>
    <sheet name="deferasiroks 500mg" sheetId="10" r:id="rId4"/>
    <sheet name="kolestiramin plv 4g" sheetId="6" r:id="rId5"/>
    <sheet name="albendazol 200mg" sheetId="7" r:id="rId6"/>
    <sheet name="aminofilin amp 250mg" sheetId="8" r:id="rId7"/>
    <sheet name="Gilurytmal amp" sheetId="26" r:id="rId8"/>
    <sheet name="Infectogenta ung" sheetId="32" r:id="rId9"/>
    <sheet name="nistatin ung" sheetId="33" r:id="rId10"/>
    <sheet name="Triderm" sheetId="34" r:id="rId11"/>
    <sheet name="K-fosfat" sheetId="35" r:id="rId12"/>
    <sheet name="lenalidomid 15mg" sheetId="37" r:id="rId13"/>
    <sheet name="tepadina" sheetId="38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38" l="1"/>
  <c r="H7" i="38"/>
  <c r="J7" i="38" s="1"/>
  <c r="J7" i="12" l="1"/>
  <c r="I7" i="12"/>
  <c r="H7" i="12"/>
  <c r="J7" i="37" l="1"/>
  <c r="I7" i="37"/>
  <c r="H7" i="37"/>
  <c r="J6" i="35"/>
  <c r="I6" i="35"/>
  <c r="H6" i="35"/>
  <c r="J6" i="34"/>
  <c r="I6" i="34"/>
  <c r="H6" i="34"/>
  <c r="I7" i="33"/>
  <c r="F8" i="33" s="1"/>
  <c r="H7" i="33"/>
  <c r="J7" i="33" s="1"/>
  <c r="J7" i="32"/>
  <c r="I7" i="32"/>
  <c r="H7" i="32"/>
  <c r="J7" i="26"/>
  <c r="I7" i="26"/>
  <c r="H7" i="26"/>
  <c r="J7" i="8"/>
  <c r="I7" i="8"/>
  <c r="H7" i="8"/>
  <c r="J7" i="7"/>
  <c r="I7" i="7"/>
  <c r="H7" i="7"/>
  <c r="J7" i="6"/>
  <c r="I7" i="6"/>
  <c r="H7" i="6"/>
  <c r="J8" i="10"/>
  <c r="J7" i="10"/>
  <c r="I8" i="10"/>
  <c r="I7" i="10"/>
  <c r="H8" i="10"/>
  <c r="H7" i="10"/>
  <c r="J7" i="13"/>
  <c r="I7" i="13"/>
  <c r="H7" i="13"/>
  <c r="F9" i="33" l="1"/>
  <c r="F10" i="33"/>
  <c r="F8" i="6"/>
  <c r="F8" i="37" l="1"/>
  <c r="F8" i="38"/>
  <c r="F10" i="38" l="1"/>
  <c r="F9" i="38"/>
  <c r="F10" i="37"/>
  <c r="F9" i="37"/>
  <c r="F7" i="34" l="1"/>
  <c r="F9" i="34"/>
  <c r="F8" i="34" l="1"/>
  <c r="F7" i="35"/>
  <c r="F8" i="35"/>
  <c r="F9" i="35" s="1"/>
  <c r="F8" i="32" l="1"/>
  <c r="F10" i="32" s="1"/>
  <c r="F9" i="32" l="1"/>
  <c r="F10" i="26" l="1"/>
  <c r="F8" i="26"/>
  <c r="F9" i="26" s="1"/>
  <c r="F8" i="13" l="1"/>
  <c r="F8" i="12"/>
  <c r="F9" i="13" l="1"/>
  <c r="F10" i="13"/>
  <c r="F10" i="12"/>
  <c r="F9" i="12"/>
  <c r="F9" i="10" l="1"/>
  <c r="F11" i="10" s="1"/>
  <c r="F8" i="8"/>
  <c r="F8" i="7"/>
  <c r="F10" i="10" l="1"/>
  <c r="F9" i="8"/>
  <c r="F10" i="6"/>
  <c r="F10" i="8"/>
  <c r="F10" i="7"/>
  <c r="F9" i="7"/>
  <c r="F9" i="6" l="1"/>
</calcChain>
</file>

<file path=xl/sharedStrings.xml><?xml version="1.0" encoding="utf-8"?>
<sst xmlns="http://schemas.openxmlformats.org/spreadsheetml/2006/main" count="424" uniqueCount="102">
  <si>
    <t>TROŠKOVNIK</t>
  </si>
  <si>
    <t>Red. br.</t>
  </si>
  <si>
    <t>ATK šifra</t>
  </si>
  <si>
    <t>Nezaštićeno ime /Generički naziv lijeka</t>
  </si>
  <si>
    <t>Jed. mjere</t>
  </si>
  <si>
    <t xml:space="preserve">Oblik i jačina lijeka </t>
  </si>
  <si>
    <t>Jedinična cijena u € (bez PDVa)</t>
  </si>
  <si>
    <t>Jedinična cijena u € (sa PDV-om)</t>
  </si>
  <si>
    <t>Ukupni iznos (bez PDV-a)</t>
  </si>
  <si>
    <t>Ukupni iznos u € (sa PDV-om)</t>
  </si>
  <si>
    <t>Zemlja</t>
  </si>
  <si>
    <t>Oblik i originalno pakiranje</t>
  </si>
  <si>
    <t>Tvornički naziv lijeka</t>
  </si>
  <si>
    <t>Pdv %</t>
  </si>
  <si>
    <t>boč.</t>
  </si>
  <si>
    <t>SVEUKUPNO EURA BEZ PDV-a</t>
  </si>
  <si>
    <t>PDV</t>
  </si>
  <si>
    <t>SVEUKUPNO EURA  SA PDV-om</t>
  </si>
  <si>
    <t>U ponudi je potrebno naglasiti jediničnu cijenu u eurima bez PDV-a, sveukupnu cijenu u eurima bez PDV-a, iznos PDV-a u eurima i sveukupnu cijenu u eurima sa PDV-om.</t>
  </si>
  <si>
    <t>Inačice(varijante) i alternativne ponude nisu dopuštene.</t>
  </si>
  <si>
    <t>Cijena fco KB Merkur</t>
  </si>
  <si>
    <t>KLINIČKA BOLNICA MERKUR</t>
  </si>
  <si>
    <t>Zajčeva 19, 10000 Zagreb</t>
  </si>
  <si>
    <t>Ponuda na obrascu mora biti cjelovita, te obuhvatiti sve navedene artikle.</t>
  </si>
  <si>
    <t>Nositelj odobrenja</t>
  </si>
  <si>
    <t>Okvirne potrebe za 12 mjeseci</t>
  </si>
  <si>
    <t>tbl.</t>
  </si>
  <si>
    <t>Grupa 9</t>
  </si>
  <si>
    <t>Grupa 10</t>
  </si>
  <si>
    <t>Grupa 11</t>
  </si>
  <si>
    <t>Grupa 12</t>
  </si>
  <si>
    <t>Grupa 13</t>
  </si>
  <si>
    <t>Grupa 14</t>
  </si>
  <si>
    <t>Grupa 15</t>
  </si>
  <si>
    <t>Grupa 16</t>
  </si>
  <si>
    <t>Grupa 17</t>
  </si>
  <si>
    <t>Zajčeva 19, Zagreb</t>
  </si>
  <si>
    <t xml:space="preserve">Oblik, jačina i pakiranje lijeka </t>
  </si>
  <si>
    <t>Okvirne godišnje potrebe / kom.</t>
  </si>
  <si>
    <t>Jedinična cijena u EUR (bez PDVa)</t>
  </si>
  <si>
    <t>Jedinična cijena u EUR (sa PDV-om)</t>
  </si>
  <si>
    <t>Ukupni iznos u EUR (bez PDV-a)</t>
  </si>
  <si>
    <t>Ukupni iznos u EUR (sa PDV-om)</t>
  </si>
  <si>
    <t>Proizvođač</t>
  </si>
  <si>
    <t>1.</t>
  </si>
  <si>
    <t>+5% PDV-a</t>
  </si>
  <si>
    <t>Slovima sveukupno eura sa PDV-om</t>
  </si>
  <si>
    <t>Ponuda na obrascu mora biti cjelovita, te obuhvatiti sve navedene artikle.Kriterij za odabir je najniža cijena prihvatljive ponude.</t>
  </si>
  <si>
    <t>Grupa 18</t>
  </si>
  <si>
    <t>Grupa 19</t>
  </si>
  <si>
    <t>Grupa 20</t>
  </si>
  <si>
    <t>Grupa 21</t>
  </si>
  <si>
    <t>amp. 1,5mg/ml</t>
  </si>
  <si>
    <t>caps.</t>
  </si>
  <si>
    <t>amp.</t>
  </si>
  <si>
    <t>N07BC01</t>
  </si>
  <si>
    <t>buprenorfin</t>
  </si>
  <si>
    <t>tbl. subllingv. 7x8 mg</t>
  </si>
  <si>
    <t>M03AB01</t>
  </si>
  <si>
    <t>suksametonij</t>
  </si>
  <si>
    <t>boč. 200 mg</t>
  </si>
  <si>
    <t>V03AF07</t>
  </si>
  <si>
    <t>razburikaza</t>
  </si>
  <si>
    <t>V03AC03</t>
  </si>
  <si>
    <t>deferasiroks</t>
  </si>
  <si>
    <t>tbl. za oral. susp. 500 mg</t>
  </si>
  <si>
    <t>tbl. za oral. susp.</t>
  </si>
  <si>
    <t>tbl. za oral. susp. 125 mg</t>
  </si>
  <si>
    <t>C10AC01</t>
  </si>
  <si>
    <t>kolestiramin</t>
  </si>
  <si>
    <t>plv. 4g</t>
  </si>
  <si>
    <t>P02CA03</t>
  </si>
  <si>
    <t>albendazol</t>
  </si>
  <si>
    <t>tbl. 200mg</t>
  </si>
  <si>
    <t>R03DA05</t>
  </si>
  <si>
    <t>aminofilin</t>
  </si>
  <si>
    <t>amp. 250mg/10ml</t>
  </si>
  <si>
    <t>ajmalin</t>
  </si>
  <si>
    <t>C01BA05</t>
  </si>
  <si>
    <t>amp. 50 mg/10 ml</t>
  </si>
  <si>
    <t>D06AX07</t>
  </si>
  <si>
    <t>gentamicin</t>
  </si>
  <si>
    <t>mast 1mg/ml  15g</t>
  </si>
  <si>
    <t xml:space="preserve">mast 15 g </t>
  </si>
  <si>
    <t>D01AA01</t>
  </si>
  <si>
    <t>nistatin</t>
  </si>
  <si>
    <t>mast 50 g (100.000 i.j./g)</t>
  </si>
  <si>
    <t xml:space="preserve">mast 50 g </t>
  </si>
  <si>
    <t>D07XC01</t>
  </si>
  <si>
    <t>0,5 mg betametazona u obliku betametazondipropionata, 10 mg klotrimazola i 1 mg gentamicina u obliku</t>
  </si>
  <si>
    <t>betametazon + klotrimazol + gentamicin</t>
  </si>
  <si>
    <t>krema 15g</t>
  </si>
  <si>
    <t>kalij-fosfat</t>
  </si>
  <si>
    <t>B05XA06</t>
  </si>
  <si>
    <t>amp. 10ml</t>
  </si>
  <si>
    <t>L04AX04</t>
  </si>
  <si>
    <t>lenalidomid</t>
  </si>
  <si>
    <t>caps. tvrda 15 mg</t>
  </si>
  <si>
    <t>L01AC01</t>
  </si>
  <si>
    <t>thiotepa</t>
  </si>
  <si>
    <t>boč. 100mg</t>
  </si>
  <si>
    <t>Grupa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</si>
</sst>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6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name val="Calibri"/>
      <family val="2"/>
    </font>
    <font>
      <sz val="11"/>
      <color theme="0" tint="-0.249977111117893"/>
      <name val="Calibri"/>
      <family val="2"/>
      <charset val="238"/>
      <scheme val="minor"/>
    </font>
    <font>
      <sz val="10"/>
      <name val="Arial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99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/>
    <xf numFmtId="1" fontId="0" fillId="0" borderId="0" xfId="0" applyNumberFormat="1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4" borderId="1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9" fontId="2" fillId="6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9" fontId="6" fillId="6" borderId="1" xfId="0" applyNumberFormat="1" applyFont="1" applyFill="1" applyBorder="1" applyAlignment="1">
      <alignment horizontal="center"/>
    </xf>
    <xf numFmtId="0" fontId="8" fillId="0" borderId="0" xfId="0" applyFont="1"/>
    <xf numFmtId="0" fontId="9" fillId="0" borderId="0" xfId="1" applyFont="1" applyAlignment="1"/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0" applyFont="1"/>
    <xf numFmtId="1" fontId="11" fillId="0" borderId="0" xfId="0" applyNumberFormat="1" applyFont="1"/>
    <xf numFmtId="0" fontId="11" fillId="0" borderId="0" xfId="0" applyFont="1" applyAlignment="1">
      <alignment horizontal="right"/>
    </xf>
    <xf numFmtId="0" fontId="13" fillId="0" borderId="0" xfId="0" applyFont="1"/>
    <xf numFmtId="0" fontId="11" fillId="0" borderId="1" xfId="0" applyFont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 wrapText="1"/>
    </xf>
    <xf numFmtId="1" fontId="10" fillId="7" borderId="20" xfId="0" applyNumberFormat="1" applyFont="1" applyFill="1" applyBorder="1" applyAlignment="1">
      <alignment horizontal="center" vertical="center" wrapText="1"/>
    </xf>
    <xf numFmtId="0" fontId="10" fillId="7" borderId="20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3" fontId="5" fillId="8" borderId="21" xfId="0" applyNumberFormat="1" applyFont="1" applyFill="1" applyBorder="1" applyAlignment="1">
      <alignment horizontal="center" vertical="center" wrapText="1"/>
    </xf>
    <xf numFmtId="164" fontId="11" fillId="0" borderId="22" xfId="0" applyNumberFormat="1" applyFont="1" applyFill="1" applyBorder="1" applyAlignment="1">
      <alignment horizontal="center" vertical="center"/>
    </xf>
    <xf numFmtId="164" fontId="15" fillId="0" borderId="8" xfId="0" applyNumberFormat="1" applyFont="1" applyFill="1" applyBorder="1" applyAlignment="1">
      <alignment horizontal="center" vertical="center" wrapText="1"/>
    </xf>
    <xf numFmtId="4" fontId="15" fillId="0" borderId="8" xfId="0" applyNumberFormat="1" applyFont="1" applyFill="1" applyBorder="1" applyAlignment="1">
      <alignment horizontal="center" vertical="center" wrapText="1"/>
    </xf>
    <xf numFmtId="0" fontId="15" fillId="8" borderId="8" xfId="0" applyFont="1" applyFill="1" applyBorder="1" applyAlignment="1">
      <alignment horizontal="center" vertical="center" wrapText="1"/>
    </xf>
    <xf numFmtId="4" fontId="15" fillId="8" borderId="8" xfId="0" applyNumberFormat="1" applyFont="1" applyFill="1" applyBorder="1" applyAlignment="1">
      <alignment horizontal="center" vertical="center" wrapText="1"/>
    </xf>
    <xf numFmtId="4" fontId="15" fillId="8" borderId="23" xfId="0" applyNumberFormat="1" applyFont="1" applyFill="1" applyBorder="1" applyAlignment="1">
      <alignment horizontal="center" vertical="center" wrapText="1"/>
    </xf>
    <xf numFmtId="1" fontId="10" fillId="7" borderId="3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15" fillId="8" borderId="1" xfId="0" applyNumberFormat="1" applyFont="1" applyFill="1" applyBorder="1" applyAlignment="1">
      <alignment horizontal="center" vertical="center" wrapText="1"/>
    </xf>
    <xf numFmtId="4" fontId="15" fillId="8" borderId="1" xfId="0" applyNumberFormat="1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4" fontId="15" fillId="8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3" fontId="1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2" fillId="0" borderId="11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right" vertical="center" wrapText="1"/>
    </xf>
    <xf numFmtId="4" fontId="11" fillId="0" borderId="12" xfId="0" applyNumberFormat="1" applyFont="1" applyBorder="1" applyAlignment="1">
      <alignment horizontal="center"/>
    </xf>
    <xf numFmtId="4" fontId="11" fillId="0" borderId="13" xfId="0" applyNumberFormat="1" applyFont="1" applyBorder="1" applyAlignment="1">
      <alignment horizontal="center"/>
    </xf>
    <xf numFmtId="4" fontId="11" fillId="0" borderId="14" xfId="0" applyNumberFormat="1" applyFont="1" applyBorder="1" applyAlignment="1">
      <alignment horizontal="center"/>
    </xf>
    <xf numFmtId="0" fontId="12" fillId="0" borderId="15" xfId="0" applyFont="1" applyFill="1" applyBorder="1" applyAlignment="1">
      <alignment horizontal="right" vertical="center" wrapText="1"/>
    </xf>
    <xf numFmtId="0" fontId="12" fillId="0" borderId="16" xfId="0" applyFont="1" applyFill="1" applyBorder="1" applyAlignment="1">
      <alignment horizontal="right" vertical="center" wrapText="1"/>
    </xf>
    <xf numFmtId="1" fontId="11" fillId="0" borderId="17" xfId="0" applyNumberFormat="1" applyFont="1" applyBorder="1" applyAlignment="1">
      <alignment horizontal="center"/>
    </xf>
    <xf numFmtId="1" fontId="11" fillId="0" borderId="18" xfId="0" applyNumberFormat="1" applyFont="1" applyBorder="1" applyAlignment="1">
      <alignment horizontal="center"/>
    </xf>
    <xf numFmtId="1" fontId="11" fillId="0" borderId="19" xfId="0" applyNumberFormat="1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2" fillId="0" borderId="7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right" vertical="center" wrapText="1"/>
    </xf>
    <xf numFmtId="4" fontId="11" fillId="0" borderId="9" xfId="0" applyNumberFormat="1" applyFont="1" applyBorder="1" applyAlignment="1">
      <alignment horizontal="center"/>
    </xf>
    <xf numFmtId="4" fontId="11" fillId="0" borderId="10" xfId="0" applyNumberFormat="1" applyFont="1" applyBorder="1" applyAlignment="1">
      <alignment horizontal="center"/>
    </xf>
    <xf numFmtId="4" fontId="11" fillId="0" borderId="6" xfId="0" applyNumberFormat="1" applyFont="1" applyBorder="1" applyAlignment="1">
      <alignment horizontal="center"/>
    </xf>
    <xf numFmtId="49" fontId="12" fillId="0" borderId="11" xfId="0" applyNumberFormat="1" applyFont="1" applyFill="1" applyBorder="1" applyAlignment="1">
      <alignment horizontal="right" vertical="center" wrapText="1"/>
    </xf>
    <xf numFmtId="49" fontId="12" fillId="0" borderId="1" xfId="0" applyNumberFormat="1" applyFont="1" applyFill="1" applyBorder="1" applyAlignment="1">
      <alignment horizontal="right" vertical="center" wrapText="1"/>
    </xf>
    <xf numFmtId="164" fontId="11" fillId="0" borderId="12" xfId="0" applyNumberFormat="1" applyFont="1" applyBorder="1" applyAlignment="1">
      <alignment horizontal="center"/>
    </xf>
    <xf numFmtId="164" fontId="11" fillId="0" borderId="13" xfId="0" applyNumberFormat="1" applyFont="1" applyBorder="1" applyAlignment="1">
      <alignment horizontal="center"/>
    </xf>
    <xf numFmtId="164" fontId="11" fillId="0" borderId="14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Q29"/>
  <sheetViews>
    <sheetView tabSelected="1" workbookViewId="0">
      <selection activeCell="V10" sqref="V10"/>
    </sheetView>
  </sheetViews>
  <sheetFormatPr defaultRowHeight="15" x14ac:dyDescent="0.25"/>
  <cols>
    <col min="3" max="3" width="12.5703125" customWidth="1"/>
    <col min="5" max="5" width="17.28515625" customWidth="1"/>
  </cols>
  <sheetData>
    <row r="1" spans="1:17" x14ac:dyDescent="0.25">
      <c r="A1" s="74" t="s">
        <v>21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1"/>
      <c r="O1" s="1"/>
    </row>
    <row r="2" spans="1:17" x14ac:dyDescent="0.25">
      <c r="A2" s="75" t="s">
        <v>22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1"/>
      <c r="O2" s="1"/>
    </row>
    <row r="3" spans="1:17" x14ac:dyDescent="0.25">
      <c r="A3" s="19"/>
      <c r="B3" s="19"/>
      <c r="C3" s="19"/>
      <c r="D3" s="13"/>
      <c r="E3" s="19"/>
      <c r="F3" s="19"/>
      <c r="G3" s="19"/>
      <c r="H3" s="13"/>
      <c r="I3" s="13"/>
      <c r="J3" s="13"/>
      <c r="K3" s="19"/>
      <c r="L3" s="76"/>
      <c r="M3" s="76"/>
      <c r="N3" s="76"/>
      <c r="O3" s="76"/>
    </row>
    <row r="4" spans="1:17" x14ac:dyDescent="0.25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1"/>
      <c r="O4" s="1"/>
    </row>
    <row r="5" spans="1:17" x14ac:dyDescent="0.25">
      <c r="A5" s="76" t="s">
        <v>27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1"/>
      <c r="O5" s="1"/>
    </row>
    <row r="6" spans="1:17" ht="5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25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24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7" s="31" customFormat="1" ht="45" customHeight="1" x14ac:dyDescent="0.25">
      <c r="A7" s="2">
        <v>1</v>
      </c>
      <c r="B7" s="24" t="s">
        <v>55</v>
      </c>
      <c r="C7" s="24" t="s">
        <v>56</v>
      </c>
      <c r="D7" s="24" t="s">
        <v>26</v>
      </c>
      <c r="E7" s="24" t="s">
        <v>57</v>
      </c>
      <c r="F7" s="24">
        <v>28</v>
      </c>
      <c r="G7" s="28"/>
      <c r="H7" s="16"/>
      <c r="I7" s="17"/>
      <c r="J7" s="17"/>
      <c r="K7" s="2"/>
      <c r="L7" s="2"/>
      <c r="M7" s="2"/>
      <c r="N7" s="2"/>
      <c r="O7" s="9"/>
    </row>
    <row r="8" spans="1:17" x14ac:dyDescent="0.25">
      <c r="A8" s="72" t="s">
        <v>15</v>
      </c>
      <c r="B8" s="72"/>
      <c r="C8" s="72"/>
      <c r="D8" s="72"/>
      <c r="E8" s="72"/>
      <c r="F8" s="71"/>
      <c r="G8" s="71"/>
      <c r="H8" s="71"/>
      <c r="I8" s="71"/>
      <c r="J8" s="71"/>
      <c r="K8" s="71"/>
      <c r="L8" s="71"/>
      <c r="M8" s="71"/>
      <c r="N8" s="71"/>
      <c r="O8" s="71"/>
      <c r="Q8" s="10"/>
    </row>
    <row r="9" spans="1:17" x14ac:dyDescent="0.25">
      <c r="A9" s="70" t="s">
        <v>16</v>
      </c>
      <c r="B9" s="70"/>
      <c r="C9" s="70"/>
      <c r="D9" s="70"/>
      <c r="E9" s="70"/>
      <c r="F9" s="71"/>
      <c r="G9" s="71"/>
      <c r="H9" s="71"/>
      <c r="I9" s="71"/>
      <c r="J9" s="71"/>
      <c r="K9" s="71"/>
      <c r="L9" s="71"/>
      <c r="M9" s="71"/>
      <c r="N9" s="71"/>
      <c r="O9" s="71"/>
    </row>
    <row r="10" spans="1:17" x14ac:dyDescent="0.25">
      <c r="A10" s="72" t="s">
        <v>17</v>
      </c>
      <c r="B10" s="72"/>
      <c r="C10" s="72"/>
      <c r="D10" s="72"/>
      <c r="E10" s="72"/>
      <c r="F10" s="71"/>
      <c r="G10" s="71"/>
      <c r="H10" s="71"/>
      <c r="I10" s="71"/>
      <c r="J10" s="71"/>
      <c r="K10" s="71"/>
      <c r="L10" s="71"/>
      <c r="M10" s="71"/>
      <c r="N10" s="71"/>
      <c r="O10" s="71"/>
    </row>
    <row r="11" spans="1:17" x14ac:dyDescent="0.25">
      <c r="A11" s="3" t="s">
        <v>23</v>
      </c>
      <c r="B11" s="4"/>
      <c r="C11" s="5"/>
      <c r="D11" s="14"/>
      <c r="E11" s="4"/>
      <c r="F11" s="6"/>
      <c r="G11" s="4"/>
      <c r="H11" s="14"/>
      <c r="I11" s="14"/>
      <c r="J11" s="14"/>
      <c r="K11" s="4"/>
      <c r="L11" s="4"/>
      <c r="M11" s="4"/>
      <c r="N11" s="1"/>
      <c r="O11" s="1"/>
    </row>
    <row r="12" spans="1:17" x14ac:dyDescent="0.25">
      <c r="A12" s="73" t="s">
        <v>18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1"/>
      <c r="O12" s="1"/>
    </row>
    <row r="13" spans="1:17" x14ac:dyDescent="0.25">
      <c r="A13" s="7" t="s">
        <v>19</v>
      </c>
      <c r="B13" s="8"/>
      <c r="C13" s="7"/>
      <c r="D13" s="14"/>
      <c r="E13" s="4"/>
      <c r="F13" s="4"/>
      <c r="G13" s="4"/>
      <c r="H13" s="14"/>
      <c r="I13" s="14"/>
      <c r="J13" s="14"/>
      <c r="K13" s="4"/>
      <c r="L13" s="4"/>
      <c r="M13" s="4"/>
      <c r="N13" s="1"/>
      <c r="O13" s="1"/>
    </row>
    <row r="14" spans="1:17" x14ac:dyDescent="0.25">
      <c r="A14" s="7" t="s">
        <v>20</v>
      </c>
      <c r="B14" s="8"/>
      <c r="C14" s="7"/>
      <c r="D14" s="14"/>
      <c r="E14" s="4"/>
      <c r="F14" s="4"/>
      <c r="G14" s="4"/>
      <c r="H14" s="14"/>
      <c r="I14" s="14"/>
      <c r="J14" s="14"/>
      <c r="K14" s="4"/>
      <c r="L14" s="4"/>
      <c r="M14" s="4"/>
      <c r="N14" s="1"/>
      <c r="O14" s="1"/>
    </row>
    <row r="15" spans="1:17" x14ac:dyDescent="0.25">
      <c r="D15" s="15"/>
      <c r="H15" s="15"/>
      <c r="I15" s="15"/>
      <c r="J15" s="15"/>
    </row>
    <row r="16" spans="1:17" x14ac:dyDescent="0.25">
      <c r="D16" s="15"/>
      <c r="H16" s="15"/>
      <c r="I16" s="15"/>
      <c r="J16" s="15"/>
    </row>
    <row r="17" spans="1:10" x14ac:dyDescent="0.25">
      <c r="D17" s="15"/>
      <c r="H17" s="15"/>
      <c r="I17" s="15"/>
      <c r="J17" s="15"/>
    </row>
    <row r="18" spans="1:10" x14ac:dyDescent="0.25">
      <c r="D18" s="15"/>
      <c r="H18" s="15"/>
      <c r="I18" s="15"/>
      <c r="J18" s="15"/>
    </row>
    <row r="19" spans="1:10" x14ac:dyDescent="0.25">
      <c r="D19" s="15"/>
      <c r="H19" s="15"/>
      <c r="I19" s="15"/>
      <c r="J19" s="15"/>
    </row>
    <row r="20" spans="1:10" x14ac:dyDescent="0.25">
      <c r="D20" s="15"/>
      <c r="H20" s="15"/>
      <c r="I20" s="15"/>
      <c r="J20" s="15"/>
    </row>
    <row r="21" spans="1:10" x14ac:dyDescent="0.25">
      <c r="D21" s="15"/>
      <c r="H21" s="15"/>
      <c r="I21" s="15"/>
      <c r="J21" s="15"/>
    </row>
    <row r="22" spans="1:10" x14ac:dyDescent="0.25">
      <c r="D22" s="15"/>
      <c r="H22" s="15"/>
      <c r="I22" s="15"/>
      <c r="J22" s="15"/>
    </row>
    <row r="23" spans="1:10" x14ac:dyDescent="0.25">
      <c r="D23" s="15"/>
      <c r="H23" s="15"/>
      <c r="I23" s="15"/>
      <c r="J23" s="15"/>
    </row>
    <row r="24" spans="1:10" x14ac:dyDescent="0.25">
      <c r="D24" s="15"/>
      <c r="H24" s="15"/>
      <c r="I24" s="15"/>
      <c r="J24" s="15"/>
    </row>
    <row r="25" spans="1:10" x14ac:dyDescent="0.25">
      <c r="D25" s="15"/>
      <c r="H25" s="15"/>
      <c r="I25" s="15"/>
      <c r="J25" s="15"/>
    </row>
    <row r="29" spans="1:10" x14ac:dyDescent="0.25">
      <c r="A29" s="33"/>
    </row>
  </sheetData>
  <mergeCells count="12">
    <mergeCell ref="A9:E9"/>
    <mergeCell ref="F9:O9"/>
    <mergeCell ref="A10:E10"/>
    <mergeCell ref="F10:O10"/>
    <mergeCell ref="A12:M12"/>
    <mergeCell ref="A8:E8"/>
    <mergeCell ref="F8:O8"/>
    <mergeCell ref="A1:M1"/>
    <mergeCell ref="A2:M2"/>
    <mergeCell ref="L3:O3"/>
    <mergeCell ref="A4:M4"/>
    <mergeCell ref="A5:M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R26"/>
  <sheetViews>
    <sheetView workbookViewId="0">
      <selection activeCell="J7" sqref="J7"/>
    </sheetView>
  </sheetViews>
  <sheetFormatPr defaultRowHeight="15" x14ac:dyDescent="0.25"/>
  <cols>
    <col min="3" max="3" width="17.42578125" customWidth="1"/>
    <col min="5" max="5" width="23.42578125" customWidth="1"/>
    <col min="7" max="7" width="9.85546875" bestFit="1" customWidth="1"/>
    <col min="8" max="8" width="16" customWidth="1"/>
    <col min="9" max="9" width="14.85546875" customWidth="1"/>
    <col min="10" max="10" width="13.5703125" customWidth="1"/>
  </cols>
  <sheetData>
    <row r="1" spans="1:18" x14ac:dyDescent="0.25">
      <c r="A1" s="74" t="s">
        <v>21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1"/>
      <c r="O1" s="1"/>
    </row>
    <row r="2" spans="1:18" x14ac:dyDescent="0.25">
      <c r="A2" s="75" t="s">
        <v>22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1"/>
      <c r="O2" s="1"/>
    </row>
    <row r="3" spans="1:18" x14ac:dyDescent="0.25">
      <c r="A3" s="29"/>
      <c r="B3" s="29"/>
      <c r="C3" s="29"/>
      <c r="D3" s="13"/>
      <c r="E3" s="29"/>
      <c r="F3" s="29"/>
      <c r="G3" s="29"/>
      <c r="H3" s="13"/>
      <c r="I3" s="13"/>
      <c r="J3" s="13"/>
      <c r="K3" s="29"/>
      <c r="L3" s="76"/>
      <c r="M3" s="76"/>
      <c r="N3" s="76"/>
      <c r="O3" s="76"/>
    </row>
    <row r="4" spans="1:18" x14ac:dyDescent="0.25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1"/>
      <c r="O4" s="1"/>
    </row>
    <row r="5" spans="1:18" x14ac:dyDescent="0.25">
      <c r="A5" s="76" t="s">
        <v>28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1"/>
      <c r="O5" s="1"/>
    </row>
    <row r="6" spans="1:18" ht="5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25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24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8" s="31" customFormat="1" ht="39.75" customHeight="1" x14ac:dyDescent="0.25">
      <c r="A7" s="2">
        <v>1</v>
      </c>
      <c r="B7" s="27" t="s">
        <v>58</v>
      </c>
      <c r="C7" s="27" t="s">
        <v>59</v>
      </c>
      <c r="D7" s="2" t="s">
        <v>14</v>
      </c>
      <c r="E7" s="27" t="s">
        <v>60</v>
      </c>
      <c r="F7" s="25">
        <v>60</v>
      </c>
      <c r="G7" s="69">
        <v>9.58</v>
      </c>
      <c r="H7" s="16">
        <f>G7*1.05</f>
        <v>10.059000000000001</v>
      </c>
      <c r="I7" s="17">
        <f>F7*G7</f>
        <v>574.79999999999995</v>
      </c>
      <c r="J7" s="17">
        <f>F7*H7</f>
        <v>603.54000000000008</v>
      </c>
      <c r="K7" s="2"/>
      <c r="L7" s="2"/>
      <c r="M7" s="2"/>
      <c r="N7" s="2"/>
      <c r="O7" s="9"/>
    </row>
    <row r="8" spans="1:18" x14ac:dyDescent="0.25">
      <c r="A8" s="72" t="s">
        <v>15</v>
      </c>
      <c r="B8" s="72"/>
      <c r="C8" s="72"/>
      <c r="D8" s="72"/>
      <c r="E8" s="72"/>
      <c r="F8" s="71">
        <f>SUM(I7:I7)</f>
        <v>574.79999999999995</v>
      </c>
      <c r="G8" s="71"/>
      <c r="H8" s="71"/>
      <c r="I8" s="71"/>
      <c r="J8" s="71"/>
      <c r="K8" s="71"/>
      <c r="L8" s="71"/>
      <c r="M8" s="71"/>
      <c r="N8" s="71"/>
      <c r="O8" s="71"/>
      <c r="Q8" s="10"/>
      <c r="R8" s="10"/>
    </row>
    <row r="9" spans="1:18" x14ac:dyDescent="0.25">
      <c r="A9" s="70" t="s">
        <v>16</v>
      </c>
      <c r="B9" s="70"/>
      <c r="C9" s="70"/>
      <c r="D9" s="70"/>
      <c r="E9" s="70"/>
      <c r="F9" s="71">
        <f>F8*0.05</f>
        <v>28.74</v>
      </c>
      <c r="G9" s="71"/>
      <c r="H9" s="71"/>
      <c r="I9" s="71"/>
      <c r="J9" s="71"/>
      <c r="K9" s="71"/>
      <c r="L9" s="71"/>
      <c r="M9" s="71"/>
      <c r="N9" s="71"/>
      <c r="O9" s="71"/>
    </row>
    <row r="10" spans="1:18" x14ac:dyDescent="0.25">
      <c r="A10" s="72" t="s">
        <v>17</v>
      </c>
      <c r="B10" s="72"/>
      <c r="C10" s="72"/>
      <c r="D10" s="72"/>
      <c r="E10" s="72"/>
      <c r="F10" s="71">
        <f>F8*1.05</f>
        <v>603.54</v>
      </c>
      <c r="G10" s="71"/>
      <c r="H10" s="71"/>
      <c r="I10" s="71"/>
      <c r="J10" s="71"/>
      <c r="K10" s="71"/>
      <c r="L10" s="71"/>
      <c r="M10" s="71"/>
      <c r="N10" s="71"/>
      <c r="O10" s="71"/>
      <c r="R10" s="10"/>
    </row>
    <row r="11" spans="1:18" x14ac:dyDescent="0.25">
      <c r="A11" s="3" t="s">
        <v>23</v>
      </c>
      <c r="B11" s="4"/>
      <c r="C11" s="5"/>
      <c r="D11" s="14"/>
      <c r="E11" s="4"/>
      <c r="F11" s="6"/>
      <c r="G11" s="4"/>
      <c r="H11" s="14"/>
      <c r="I11" s="14"/>
      <c r="J11" s="14"/>
      <c r="K11" s="4"/>
      <c r="L11" s="4"/>
      <c r="M11" s="4"/>
      <c r="N11" s="1"/>
      <c r="O11" s="1"/>
    </row>
    <row r="12" spans="1:18" x14ac:dyDescent="0.25">
      <c r="A12" s="73" t="s">
        <v>18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1"/>
      <c r="O12" s="1"/>
    </row>
    <row r="13" spans="1:18" x14ac:dyDescent="0.25">
      <c r="A13" s="7" t="s">
        <v>19</v>
      </c>
      <c r="B13" s="8"/>
      <c r="C13" s="7"/>
      <c r="D13" s="14"/>
      <c r="E13" s="4"/>
      <c r="F13" s="4"/>
      <c r="G13" s="4"/>
      <c r="H13" s="14"/>
      <c r="I13" s="14"/>
      <c r="J13" s="14"/>
      <c r="K13" s="4"/>
      <c r="L13" s="4"/>
      <c r="M13" s="4"/>
      <c r="N13" s="1"/>
      <c r="O13" s="1"/>
    </row>
    <row r="14" spans="1:18" x14ac:dyDescent="0.25">
      <c r="A14" s="7" t="s">
        <v>20</v>
      </c>
      <c r="B14" s="8"/>
      <c r="C14" s="7"/>
      <c r="D14" s="14"/>
      <c r="E14" s="4"/>
      <c r="F14" s="4"/>
      <c r="G14" s="4"/>
      <c r="H14" s="14"/>
      <c r="I14" s="14"/>
      <c r="J14" s="14"/>
      <c r="K14" s="4"/>
      <c r="L14" s="4"/>
      <c r="M14" s="4"/>
      <c r="N14" s="1"/>
      <c r="O14" s="1"/>
    </row>
    <row r="15" spans="1:18" x14ac:dyDescent="0.25">
      <c r="D15" s="15"/>
      <c r="H15" s="15"/>
      <c r="I15" s="15"/>
      <c r="J15" s="15"/>
    </row>
    <row r="16" spans="1:18" x14ac:dyDescent="0.25">
      <c r="D16" s="15"/>
      <c r="H16" s="15"/>
      <c r="I16" s="15"/>
      <c r="J16" s="15"/>
    </row>
    <row r="17" spans="4:10" x14ac:dyDescent="0.25">
      <c r="D17" s="15"/>
      <c r="H17" s="15"/>
      <c r="I17" s="15"/>
      <c r="J17" s="15"/>
    </row>
    <row r="18" spans="4:10" x14ac:dyDescent="0.25">
      <c r="D18" s="15"/>
      <c r="H18" s="15"/>
      <c r="I18" s="15"/>
      <c r="J18" s="15"/>
    </row>
    <row r="19" spans="4:10" x14ac:dyDescent="0.25">
      <c r="D19" s="15"/>
      <c r="H19" s="15"/>
      <c r="I19" s="15"/>
      <c r="J19" s="15"/>
    </row>
    <row r="20" spans="4:10" x14ac:dyDescent="0.25">
      <c r="D20" s="15"/>
      <c r="H20" s="15"/>
      <c r="I20" s="15"/>
      <c r="J20" s="15"/>
    </row>
    <row r="21" spans="4:10" x14ac:dyDescent="0.25">
      <c r="D21" s="15"/>
      <c r="H21" s="15"/>
      <c r="I21" s="15"/>
      <c r="J21" s="15"/>
    </row>
    <row r="22" spans="4:10" x14ac:dyDescent="0.25">
      <c r="D22" s="15"/>
      <c r="H22" s="15"/>
      <c r="I22" s="15"/>
      <c r="J22" s="15"/>
    </row>
    <row r="23" spans="4:10" x14ac:dyDescent="0.25">
      <c r="D23" s="15"/>
      <c r="H23" s="15"/>
      <c r="I23" s="15"/>
      <c r="J23" s="15"/>
    </row>
    <row r="24" spans="4:10" x14ac:dyDescent="0.25">
      <c r="D24" s="15"/>
      <c r="H24" s="15"/>
      <c r="I24" s="15"/>
      <c r="J24" s="15"/>
    </row>
    <row r="25" spans="4:10" x14ac:dyDescent="0.25">
      <c r="D25" s="15"/>
      <c r="H25" s="15"/>
      <c r="I25" s="15"/>
      <c r="J25" s="15"/>
    </row>
    <row r="26" spans="4:10" x14ac:dyDescent="0.25">
      <c r="D26" s="15"/>
      <c r="H26" s="15"/>
      <c r="I26" s="15"/>
      <c r="J26" s="15"/>
    </row>
  </sheetData>
  <mergeCells count="12">
    <mergeCell ref="A8:E8"/>
    <mergeCell ref="F8:O8"/>
    <mergeCell ref="A1:M1"/>
    <mergeCell ref="A2:M2"/>
    <mergeCell ref="L3:O3"/>
    <mergeCell ref="A4:M4"/>
    <mergeCell ref="A5:M5"/>
    <mergeCell ref="A9:E9"/>
    <mergeCell ref="F9:O9"/>
    <mergeCell ref="A10:E10"/>
    <mergeCell ref="F10:O10"/>
    <mergeCell ref="A12:M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R26"/>
  <sheetViews>
    <sheetView workbookViewId="0">
      <selection activeCell="F27" sqref="F27"/>
    </sheetView>
  </sheetViews>
  <sheetFormatPr defaultRowHeight="15" x14ac:dyDescent="0.25"/>
  <cols>
    <col min="3" max="3" width="13.140625" customWidth="1"/>
    <col min="4" max="4" width="12" customWidth="1"/>
    <col min="5" max="5" width="18.42578125" customWidth="1"/>
  </cols>
  <sheetData>
    <row r="1" spans="1:18" x14ac:dyDescent="0.25">
      <c r="A1" s="74" t="s">
        <v>21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1"/>
      <c r="O1" s="1"/>
    </row>
    <row r="2" spans="1:18" x14ac:dyDescent="0.25">
      <c r="A2" s="75" t="s">
        <v>22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1"/>
      <c r="O2" s="1"/>
    </row>
    <row r="3" spans="1:18" x14ac:dyDescent="0.25">
      <c r="A3" s="29"/>
      <c r="B3" s="29"/>
      <c r="C3" s="29"/>
      <c r="D3" s="13"/>
      <c r="E3" s="29"/>
      <c r="F3" s="29"/>
      <c r="G3" s="29"/>
      <c r="H3" s="13"/>
      <c r="I3" s="13"/>
      <c r="J3" s="13"/>
      <c r="K3" s="29"/>
      <c r="L3" s="76"/>
      <c r="M3" s="76"/>
      <c r="N3" s="76"/>
      <c r="O3" s="76"/>
    </row>
    <row r="4" spans="1:18" x14ac:dyDescent="0.25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1"/>
      <c r="O4" s="1"/>
    </row>
    <row r="5" spans="1:18" x14ac:dyDescent="0.25">
      <c r="A5" s="76" t="s">
        <v>29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1"/>
      <c r="O5" s="1"/>
    </row>
    <row r="6" spans="1:18" ht="5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25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24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8" s="31" customFormat="1" ht="30.75" customHeight="1" x14ac:dyDescent="0.25">
      <c r="A7" s="2">
        <v>1</v>
      </c>
      <c r="B7" s="27" t="s">
        <v>61</v>
      </c>
      <c r="C7" s="27" t="s">
        <v>62</v>
      </c>
      <c r="D7" s="2" t="s">
        <v>54</v>
      </c>
      <c r="E7" s="27" t="s">
        <v>52</v>
      </c>
      <c r="F7" s="25">
        <v>15</v>
      </c>
      <c r="G7" s="28">
        <v>59.006700000000002</v>
      </c>
      <c r="H7" s="16">
        <f>G7*1.05</f>
        <v>61.957035000000005</v>
      </c>
      <c r="I7" s="17">
        <f>F7*G7</f>
        <v>885.10050000000001</v>
      </c>
      <c r="J7" s="17">
        <f>F7*H7</f>
        <v>929.35552500000006</v>
      </c>
      <c r="K7" s="2"/>
      <c r="L7" s="2"/>
      <c r="M7" s="2"/>
      <c r="N7" s="2"/>
      <c r="O7" s="9"/>
    </row>
    <row r="8" spans="1:18" x14ac:dyDescent="0.25">
      <c r="A8" s="72" t="s">
        <v>15</v>
      </c>
      <c r="B8" s="72"/>
      <c r="C8" s="72"/>
      <c r="D8" s="72"/>
      <c r="E8" s="72"/>
      <c r="F8" s="71">
        <f>SUM(I7)</f>
        <v>885.10050000000001</v>
      </c>
      <c r="G8" s="71"/>
      <c r="H8" s="71"/>
      <c r="I8" s="71"/>
      <c r="J8" s="71"/>
      <c r="K8" s="71"/>
      <c r="L8" s="71"/>
      <c r="M8" s="71"/>
      <c r="N8" s="71"/>
      <c r="O8" s="71"/>
      <c r="Q8" s="10"/>
      <c r="R8" s="10"/>
    </row>
    <row r="9" spans="1:18" x14ac:dyDescent="0.25">
      <c r="A9" s="70" t="s">
        <v>16</v>
      </c>
      <c r="B9" s="70"/>
      <c r="C9" s="70"/>
      <c r="D9" s="70"/>
      <c r="E9" s="70"/>
      <c r="F9" s="71">
        <f>F8*0.05</f>
        <v>44.255025000000003</v>
      </c>
      <c r="G9" s="71"/>
      <c r="H9" s="71"/>
      <c r="I9" s="71"/>
      <c r="J9" s="71"/>
      <c r="K9" s="71"/>
      <c r="L9" s="71"/>
      <c r="M9" s="71"/>
      <c r="N9" s="71"/>
      <c r="O9" s="71"/>
    </row>
    <row r="10" spans="1:18" x14ac:dyDescent="0.25">
      <c r="A10" s="72" t="s">
        <v>17</v>
      </c>
      <c r="B10" s="72"/>
      <c r="C10" s="72"/>
      <c r="D10" s="72"/>
      <c r="E10" s="72"/>
      <c r="F10" s="71">
        <f>F8*1.05</f>
        <v>929.35552500000006</v>
      </c>
      <c r="G10" s="71"/>
      <c r="H10" s="71"/>
      <c r="I10" s="71"/>
      <c r="J10" s="71"/>
      <c r="K10" s="71"/>
      <c r="L10" s="71"/>
      <c r="M10" s="71"/>
      <c r="N10" s="71"/>
      <c r="O10" s="71"/>
      <c r="R10" s="10"/>
    </row>
    <row r="11" spans="1:18" x14ac:dyDescent="0.25">
      <c r="A11" s="3" t="s">
        <v>23</v>
      </c>
      <c r="B11" s="4"/>
      <c r="C11" s="5"/>
      <c r="D11" s="14"/>
      <c r="E11" s="4"/>
      <c r="F11" s="6"/>
      <c r="G11" s="4"/>
      <c r="H11" s="14"/>
      <c r="I11" s="14"/>
      <c r="J11" s="14"/>
      <c r="K11" s="4"/>
      <c r="L11" s="4"/>
      <c r="M11" s="4"/>
      <c r="N11" s="1"/>
      <c r="O11" s="1"/>
    </row>
    <row r="12" spans="1:18" x14ac:dyDescent="0.25">
      <c r="A12" s="73" t="s">
        <v>18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1"/>
      <c r="O12" s="1"/>
    </row>
    <row r="13" spans="1:18" x14ac:dyDescent="0.25">
      <c r="A13" s="7" t="s">
        <v>19</v>
      </c>
      <c r="B13" s="8"/>
      <c r="C13" s="7"/>
      <c r="D13" s="14"/>
      <c r="E13" s="4"/>
      <c r="F13" s="4"/>
      <c r="G13" s="4"/>
      <c r="H13" s="14"/>
      <c r="I13" s="14"/>
      <c r="J13" s="14"/>
      <c r="K13" s="4"/>
      <c r="L13" s="4"/>
      <c r="M13" s="4"/>
      <c r="N13" s="1"/>
      <c r="O13" s="1"/>
    </row>
    <row r="14" spans="1:18" x14ac:dyDescent="0.25">
      <c r="A14" s="7" t="s">
        <v>20</v>
      </c>
      <c r="B14" s="8"/>
      <c r="C14" s="7"/>
      <c r="D14" s="14"/>
      <c r="E14" s="4"/>
      <c r="F14" s="4"/>
      <c r="G14" s="4"/>
      <c r="H14" s="14"/>
      <c r="I14" s="14"/>
      <c r="J14" s="14"/>
      <c r="K14" s="4"/>
      <c r="L14" s="4"/>
      <c r="M14" s="4"/>
      <c r="N14" s="1"/>
      <c r="O14" s="1"/>
    </row>
    <row r="15" spans="1:18" x14ac:dyDescent="0.25">
      <c r="D15" s="15"/>
      <c r="H15" s="15"/>
      <c r="I15" s="15"/>
      <c r="J15" s="15"/>
    </row>
    <row r="16" spans="1:18" x14ac:dyDescent="0.25">
      <c r="D16" s="15"/>
      <c r="H16" s="15"/>
      <c r="I16" s="15"/>
      <c r="J16" s="15"/>
    </row>
    <row r="17" spans="4:10" x14ac:dyDescent="0.25">
      <c r="D17" s="15"/>
      <c r="H17" s="15"/>
      <c r="I17" s="15"/>
      <c r="J17" s="15"/>
    </row>
    <row r="18" spans="4:10" x14ac:dyDescent="0.25">
      <c r="D18" s="15"/>
      <c r="H18" s="15"/>
      <c r="I18" s="15"/>
      <c r="J18" s="15"/>
    </row>
    <row r="19" spans="4:10" x14ac:dyDescent="0.25">
      <c r="D19" s="15"/>
      <c r="H19" s="15"/>
      <c r="I19" s="15"/>
      <c r="J19" s="15"/>
    </row>
    <row r="20" spans="4:10" x14ac:dyDescent="0.25">
      <c r="D20" s="15"/>
      <c r="H20" s="15"/>
      <c r="I20" s="15"/>
      <c r="J20" s="15"/>
    </row>
    <row r="21" spans="4:10" x14ac:dyDescent="0.25">
      <c r="D21" s="15"/>
      <c r="H21" s="15"/>
      <c r="I21" s="15"/>
      <c r="J21" s="15"/>
    </row>
    <row r="22" spans="4:10" x14ac:dyDescent="0.25">
      <c r="D22" s="15"/>
      <c r="H22" s="15"/>
      <c r="I22" s="15"/>
      <c r="J22" s="15"/>
    </row>
    <row r="23" spans="4:10" x14ac:dyDescent="0.25">
      <c r="D23" s="15"/>
      <c r="H23" s="15"/>
      <c r="I23" s="15"/>
      <c r="J23" s="15"/>
    </row>
    <row r="24" spans="4:10" x14ac:dyDescent="0.25">
      <c r="D24" s="15"/>
      <c r="H24" s="15"/>
      <c r="I24" s="15"/>
      <c r="J24" s="15"/>
    </row>
    <row r="25" spans="4:10" x14ac:dyDescent="0.25">
      <c r="D25" s="15"/>
      <c r="H25" s="15"/>
      <c r="I25" s="15"/>
      <c r="J25" s="15"/>
    </row>
    <row r="26" spans="4:10" x14ac:dyDescent="0.25">
      <c r="D26" s="15"/>
      <c r="H26" s="15"/>
      <c r="I26" s="15"/>
      <c r="J26" s="15"/>
    </row>
  </sheetData>
  <mergeCells count="12">
    <mergeCell ref="A8:E8"/>
    <mergeCell ref="F8:O8"/>
    <mergeCell ref="A1:M1"/>
    <mergeCell ref="A2:M2"/>
    <mergeCell ref="L3:O3"/>
    <mergeCell ref="A4:M4"/>
    <mergeCell ref="A5:M5"/>
    <mergeCell ref="A9:E9"/>
    <mergeCell ref="F9:O9"/>
    <mergeCell ref="A10:E10"/>
    <mergeCell ref="F10:O10"/>
    <mergeCell ref="A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O30"/>
  <sheetViews>
    <sheetView workbookViewId="0">
      <selection activeCell="F11" sqref="F11:O11"/>
    </sheetView>
  </sheetViews>
  <sheetFormatPr defaultRowHeight="15" x14ac:dyDescent="0.25"/>
  <cols>
    <col min="3" max="3" width="23.140625" customWidth="1"/>
    <col min="4" max="4" width="13.140625" customWidth="1"/>
    <col min="5" max="5" width="25.140625" customWidth="1"/>
    <col min="7" max="7" width="9.85546875" bestFit="1" customWidth="1"/>
  </cols>
  <sheetData>
    <row r="1" spans="1:15" x14ac:dyDescent="0.25">
      <c r="A1" s="74" t="s">
        <v>21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1"/>
      <c r="O1" s="1"/>
    </row>
    <row r="2" spans="1:15" x14ac:dyDescent="0.25">
      <c r="A2" s="75" t="s">
        <v>22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1"/>
      <c r="O2" s="1"/>
    </row>
    <row r="3" spans="1:15" x14ac:dyDescent="0.25">
      <c r="A3" s="19"/>
      <c r="B3" s="19"/>
      <c r="C3" s="19"/>
      <c r="D3" s="13"/>
      <c r="E3" s="19"/>
      <c r="F3" s="19"/>
      <c r="G3" s="19"/>
      <c r="H3" s="13"/>
      <c r="I3" s="13"/>
      <c r="J3" s="13"/>
      <c r="K3" s="19"/>
      <c r="L3" s="76"/>
      <c r="M3" s="76"/>
      <c r="N3" s="76"/>
      <c r="O3" s="76"/>
    </row>
    <row r="4" spans="1:15" x14ac:dyDescent="0.25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1"/>
      <c r="O4" s="1"/>
    </row>
    <row r="5" spans="1:15" x14ac:dyDescent="0.25">
      <c r="A5" s="76" t="s">
        <v>30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1"/>
      <c r="O5" s="1"/>
    </row>
    <row r="6" spans="1:15" ht="5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25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24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5" s="31" customFormat="1" ht="27" customHeight="1" x14ac:dyDescent="0.25">
      <c r="A7" s="2">
        <v>1</v>
      </c>
      <c r="B7" s="27" t="s">
        <v>63</v>
      </c>
      <c r="C7" s="27" t="s">
        <v>64</v>
      </c>
      <c r="D7" s="21" t="s">
        <v>66</v>
      </c>
      <c r="E7" s="27" t="s">
        <v>67</v>
      </c>
      <c r="F7" s="25">
        <v>28</v>
      </c>
      <c r="G7" s="28">
        <v>3.2315</v>
      </c>
      <c r="H7" s="16">
        <f>G7*1.05</f>
        <v>3.3930750000000001</v>
      </c>
      <c r="I7" s="17">
        <f>F7*G7</f>
        <v>90.481999999999999</v>
      </c>
      <c r="J7" s="17">
        <f>F7*H7</f>
        <v>95.006100000000004</v>
      </c>
      <c r="K7" s="2"/>
      <c r="L7" s="2"/>
      <c r="M7" s="2"/>
      <c r="N7" s="2"/>
      <c r="O7" s="9"/>
    </row>
    <row r="8" spans="1:15" s="31" customFormat="1" ht="28.5" customHeight="1" x14ac:dyDescent="0.25">
      <c r="A8" s="20">
        <v>2</v>
      </c>
      <c r="B8" s="27" t="s">
        <v>63</v>
      </c>
      <c r="C8" s="27" t="s">
        <v>64</v>
      </c>
      <c r="D8" s="21" t="s">
        <v>66</v>
      </c>
      <c r="E8" s="27" t="s">
        <v>65</v>
      </c>
      <c r="F8" s="26">
        <v>28</v>
      </c>
      <c r="G8" s="28">
        <v>10.199999999999999</v>
      </c>
      <c r="H8" s="16">
        <f>G8*1.05</f>
        <v>10.709999999999999</v>
      </c>
      <c r="I8" s="17">
        <f>F8*G8</f>
        <v>285.59999999999997</v>
      </c>
      <c r="J8" s="17">
        <f>F8*H8</f>
        <v>299.88</v>
      </c>
      <c r="K8" s="21"/>
      <c r="L8" s="22"/>
      <c r="M8" s="22"/>
      <c r="N8" s="23"/>
      <c r="O8" s="32"/>
    </row>
    <row r="9" spans="1:15" x14ac:dyDescent="0.25">
      <c r="A9" s="72" t="s">
        <v>15</v>
      </c>
      <c r="B9" s="72"/>
      <c r="C9" s="72"/>
      <c r="D9" s="72"/>
      <c r="E9" s="72"/>
      <c r="F9" s="71">
        <f>I7+I8</f>
        <v>376.08199999999999</v>
      </c>
      <c r="G9" s="71"/>
      <c r="H9" s="71"/>
      <c r="I9" s="71"/>
      <c r="J9" s="71"/>
      <c r="K9" s="71"/>
      <c r="L9" s="71"/>
      <c r="M9" s="71"/>
      <c r="N9" s="71"/>
      <c r="O9" s="71"/>
    </row>
    <row r="10" spans="1:15" x14ac:dyDescent="0.25">
      <c r="A10" s="70" t="s">
        <v>16</v>
      </c>
      <c r="B10" s="70"/>
      <c r="C10" s="70"/>
      <c r="D10" s="70"/>
      <c r="E10" s="70"/>
      <c r="F10" s="71">
        <f>F9*0.05</f>
        <v>18.804100000000002</v>
      </c>
      <c r="G10" s="71"/>
      <c r="H10" s="71"/>
      <c r="I10" s="71"/>
      <c r="J10" s="71"/>
      <c r="K10" s="71"/>
      <c r="L10" s="71"/>
      <c r="M10" s="71"/>
      <c r="N10" s="71"/>
      <c r="O10" s="71"/>
    </row>
    <row r="11" spans="1:15" x14ac:dyDescent="0.25">
      <c r="A11" s="72" t="s">
        <v>17</v>
      </c>
      <c r="B11" s="72"/>
      <c r="C11" s="72"/>
      <c r="D11" s="72"/>
      <c r="E11" s="72"/>
      <c r="F11" s="71">
        <f>F9*1.05</f>
        <v>394.8861</v>
      </c>
      <c r="G11" s="71"/>
      <c r="H11" s="71"/>
      <c r="I11" s="71"/>
      <c r="J11" s="71"/>
      <c r="K11" s="71"/>
      <c r="L11" s="71"/>
      <c r="M11" s="71"/>
      <c r="N11" s="71"/>
      <c r="O11" s="71"/>
    </row>
    <row r="12" spans="1:15" x14ac:dyDescent="0.25">
      <c r="A12" s="3" t="s">
        <v>23</v>
      </c>
      <c r="B12" s="4"/>
      <c r="C12" s="5"/>
      <c r="D12" s="14"/>
      <c r="E12" s="4"/>
      <c r="F12" s="6"/>
      <c r="G12" s="4"/>
      <c r="H12" s="14"/>
      <c r="I12" s="14"/>
      <c r="J12" s="14"/>
      <c r="K12" s="4"/>
      <c r="L12" s="4"/>
      <c r="M12" s="4"/>
      <c r="N12" s="1"/>
      <c r="O12" s="1"/>
    </row>
    <row r="13" spans="1:15" x14ac:dyDescent="0.25">
      <c r="A13" s="73" t="s">
        <v>18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1"/>
      <c r="O13" s="1"/>
    </row>
    <row r="14" spans="1:15" x14ac:dyDescent="0.25">
      <c r="A14" s="7" t="s">
        <v>19</v>
      </c>
      <c r="B14" s="8"/>
      <c r="C14" s="7"/>
      <c r="D14" s="14"/>
      <c r="E14" s="4"/>
      <c r="F14" s="4"/>
      <c r="G14" s="4"/>
      <c r="H14" s="14"/>
      <c r="I14" s="14"/>
      <c r="J14" s="14"/>
      <c r="K14" s="4"/>
      <c r="L14" s="4"/>
      <c r="M14" s="4"/>
      <c r="N14" s="1"/>
      <c r="O14" s="1"/>
    </row>
    <row r="15" spans="1:15" x14ac:dyDescent="0.25">
      <c r="A15" s="7" t="s">
        <v>20</v>
      </c>
      <c r="B15" s="8"/>
      <c r="C15" s="7"/>
      <c r="D15" s="14"/>
      <c r="E15" s="4"/>
      <c r="F15" s="4"/>
      <c r="G15" s="4"/>
      <c r="H15" s="14"/>
      <c r="I15" s="14"/>
      <c r="J15" s="14"/>
      <c r="K15" s="4"/>
      <c r="L15" s="4"/>
      <c r="M15" s="4"/>
      <c r="N15" s="1"/>
      <c r="O15" s="1"/>
    </row>
    <row r="16" spans="1:15" x14ac:dyDescent="0.25">
      <c r="D16" s="15"/>
      <c r="H16" s="15"/>
      <c r="I16" s="15"/>
      <c r="J16" s="15"/>
    </row>
    <row r="17" spans="1:10" x14ac:dyDescent="0.25">
      <c r="D17" s="15"/>
      <c r="H17" s="15"/>
      <c r="I17" s="15"/>
      <c r="J17" s="15"/>
    </row>
    <row r="18" spans="1:10" x14ac:dyDescent="0.25">
      <c r="D18" s="15"/>
      <c r="H18" s="15"/>
      <c r="I18" s="15"/>
      <c r="J18" s="15"/>
    </row>
    <row r="19" spans="1:10" x14ac:dyDescent="0.25">
      <c r="D19" s="15"/>
      <c r="H19" s="15"/>
      <c r="I19" s="15"/>
      <c r="J19" s="15"/>
    </row>
    <row r="20" spans="1:10" x14ac:dyDescent="0.25">
      <c r="D20" s="15"/>
      <c r="H20" s="15"/>
      <c r="I20" s="15"/>
      <c r="J20" s="15"/>
    </row>
    <row r="21" spans="1:10" x14ac:dyDescent="0.25">
      <c r="D21" s="15"/>
      <c r="H21" s="15"/>
      <c r="I21" s="15"/>
      <c r="J21" s="15"/>
    </row>
    <row r="22" spans="1:10" x14ac:dyDescent="0.25">
      <c r="D22" s="15"/>
      <c r="H22" s="15"/>
      <c r="I22" s="15"/>
      <c r="J22" s="15"/>
    </row>
    <row r="23" spans="1:10" x14ac:dyDescent="0.25">
      <c r="D23" s="15"/>
      <c r="H23" s="15"/>
      <c r="I23" s="15"/>
      <c r="J23" s="15"/>
    </row>
    <row r="24" spans="1:10" x14ac:dyDescent="0.25">
      <c r="D24" s="15"/>
      <c r="H24" s="15"/>
      <c r="I24" s="15"/>
      <c r="J24" s="15"/>
    </row>
    <row r="25" spans="1:10" x14ac:dyDescent="0.25">
      <c r="D25" s="15"/>
      <c r="H25" s="15"/>
      <c r="I25" s="15"/>
      <c r="J25" s="15"/>
    </row>
    <row r="26" spans="1:10" x14ac:dyDescent="0.25">
      <c r="D26" s="15"/>
      <c r="H26" s="15"/>
      <c r="I26" s="15"/>
      <c r="J26" s="15"/>
    </row>
    <row r="30" spans="1:10" x14ac:dyDescent="0.25">
      <c r="A30" s="33"/>
    </row>
  </sheetData>
  <mergeCells count="12">
    <mergeCell ref="A10:E10"/>
    <mergeCell ref="F10:O10"/>
    <mergeCell ref="A11:E11"/>
    <mergeCell ref="F11:O11"/>
    <mergeCell ref="A13:M13"/>
    <mergeCell ref="A9:E9"/>
    <mergeCell ref="F9:O9"/>
    <mergeCell ref="A1:M1"/>
    <mergeCell ref="A2:M2"/>
    <mergeCell ref="L3:O3"/>
    <mergeCell ref="A4:M4"/>
    <mergeCell ref="A5:M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Q31"/>
  <sheetViews>
    <sheetView workbookViewId="0">
      <selection activeCell="F8" sqref="F8:O8"/>
    </sheetView>
  </sheetViews>
  <sheetFormatPr defaultRowHeight="15" x14ac:dyDescent="0.25"/>
  <cols>
    <col min="3" max="3" width="12.85546875" customWidth="1"/>
  </cols>
  <sheetData>
    <row r="1" spans="1:17" x14ac:dyDescent="0.25">
      <c r="A1" s="74" t="s">
        <v>21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1"/>
      <c r="O1" s="1"/>
    </row>
    <row r="2" spans="1:17" x14ac:dyDescent="0.25">
      <c r="A2" s="75" t="s">
        <v>22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1"/>
      <c r="O2" s="1"/>
    </row>
    <row r="3" spans="1:17" x14ac:dyDescent="0.25">
      <c r="A3" s="18"/>
      <c r="B3" s="18"/>
      <c r="C3" s="18"/>
      <c r="D3" s="13"/>
      <c r="E3" s="18"/>
      <c r="F3" s="18"/>
      <c r="G3" s="18"/>
      <c r="H3" s="13"/>
      <c r="I3" s="13"/>
      <c r="J3" s="13"/>
      <c r="K3" s="18"/>
      <c r="L3" s="76"/>
      <c r="M3" s="76"/>
      <c r="N3" s="76"/>
      <c r="O3" s="76"/>
    </row>
    <row r="4" spans="1:17" x14ac:dyDescent="0.25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1"/>
      <c r="O4" s="1"/>
    </row>
    <row r="5" spans="1:17" x14ac:dyDescent="0.25">
      <c r="A5" s="76" t="s">
        <v>31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1"/>
      <c r="O5" s="1"/>
    </row>
    <row r="6" spans="1:17" ht="5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25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24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7" s="31" customFormat="1" ht="27" customHeight="1" x14ac:dyDescent="0.25">
      <c r="A7" s="2">
        <v>1</v>
      </c>
      <c r="B7" s="27" t="s">
        <v>68</v>
      </c>
      <c r="C7" s="27" t="s">
        <v>69</v>
      </c>
      <c r="D7" s="2" t="s">
        <v>70</v>
      </c>
      <c r="E7" s="27" t="s">
        <v>70</v>
      </c>
      <c r="F7" s="25">
        <v>400</v>
      </c>
      <c r="G7" s="28">
        <v>0.75280000000000002</v>
      </c>
      <c r="H7" s="16">
        <f>G7*1.05</f>
        <v>0.79044000000000003</v>
      </c>
      <c r="I7" s="17">
        <f>F7*G7</f>
        <v>301.12</v>
      </c>
      <c r="J7" s="17">
        <f>F7*H7</f>
        <v>316.17599999999999</v>
      </c>
      <c r="K7" s="2"/>
      <c r="L7" s="2"/>
      <c r="M7" s="2"/>
      <c r="N7" s="2"/>
      <c r="O7" s="9"/>
    </row>
    <row r="8" spans="1:17" x14ac:dyDescent="0.25">
      <c r="A8" s="72" t="s">
        <v>15</v>
      </c>
      <c r="B8" s="72"/>
      <c r="C8" s="72"/>
      <c r="D8" s="72"/>
      <c r="E8" s="72"/>
      <c r="F8" s="71">
        <f t="shared" ref="F8" si="0">I7</f>
        <v>301.12</v>
      </c>
      <c r="G8" s="71"/>
      <c r="H8" s="71"/>
      <c r="I8" s="71"/>
      <c r="J8" s="71"/>
      <c r="K8" s="71"/>
      <c r="L8" s="71"/>
      <c r="M8" s="71"/>
      <c r="N8" s="71"/>
      <c r="O8" s="71"/>
      <c r="Q8" s="10"/>
    </row>
    <row r="9" spans="1:17" x14ac:dyDescent="0.25">
      <c r="A9" s="70" t="s">
        <v>16</v>
      </c>
      <c r="B9" s="70"/>
      <c r="C9" s="70"/>
      <c r="D9" s="70"/>
      <c r="E9" s="70"/>
      <c r="F9" s="71">
        <f>F8*0.05</f>
        <v>15.056000000000001</v>
      </c>
      <c r="G9" s="71"/>
      <c r="H9" s="71"/>
      <c r="I9" s="71"/>
      <c r="J9" s="71"/>
      <c r="K9" s="71"/>
      <c r="L9" s="71"/>
      <c r="M9" s="71"/>
      <c r="N9" s="71"/>
      <c r="O9" s="71"/>
    </row>
    <row r="10" spans="1:17" x14ac:dyDescent="0.25">
      <c r="A10" s="72" t="s">
        <v>17</v>
      </c>
      <c r="B10" s="72"/>
      <c r="C10" s="72"/>
      <c r="D10" s="72"/>
      <c r="E10" s="72"/>
      <c r="F10" s="71">
        <f>F8*1.05</f>
        <v>316.17600000000004</v>
      </c>
      <c r="G10" s="71"/>
      <c r="H10" s="71"/>
      <c r="I10" s="71"/>
      <c r="J10" s="71"/>
      <c r="K10" s="71"/>
      <c r="L10" s="71"/>
      <c r="M10" s="71"/>
      <c r="N10" s="71"/>
      <c r="O10" s="71"/>
    </row>
    <row r="11" spans="1:17" x14ac:dyDescent="0.25">
      <c r="A11" s="3" t="s">
        <v>23</v>
      </c>
      <c r="B11" s="4"/>
      <c r="C11" s="5"/>
      <c r="D11" s="14"/>
      <c r="E11" s="4"/>
      <c r="F11" s="6"/>
      <c r="G11" s="4"/>
      <c r="H11" s="14"/>
      <c r="I11" s="14"/>
      <c r="J11" s="14"/>
      <c r="K11" s="4"/>
      <c r="L11" s="4"/>
      <c r="M11" s="4"/>
      <c r="N11" s="1"/>
      <c r="O11" s="1"/>
    </row>
    <row r="12" spans="1:17" x14ac:dyDescent="0.25">
      <c r="A12" s="73" t="s">
        <v>18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1"/>
      <c r="O12" s="1"/>
    </row>
    <row r="13" spans="1:17" x14ac:dyDescent="0.25">
      <c r="A13" s="7" t="s">
        <v>19</v>
      </c>
      <c r="B13" s="8"/>
      <c r="C13" s="7"/>
      <c r="D13" s="14"/>
      <c r="E13" s="4"/>
      <c r="F13" s="4"/>
      <c r="G13" s="4"/>
      <c r="H13" s="14"/>
      <c r="I13" s="14"/>
      <c r="J13" s="14"/>
      <c r="K13" s="4"/>
      <c r="L13" s="4"/>
      <c r="M13" s="4"/>
      <c r="N13" s="1"/>
      <c r="O13" s="1"/>
    </row>
    <row r="14" spans="1:17" x14ac:dyDescent="0.25">
      <c r="A14" s="7" t="s">
        <v>20</v>
      </c>
      <c r="B14" s="8"/>
      <c r="C14" s="7"/>
      <c r="D14" s="14"/>
      <c r="E14" s="4"/>
      <c r="F14" s="4"/>
      <c r="G14" s="4"/>
      <c r="H14" s="14"/>
      <c r="I14" s="14"/>
      <c r="J14" s="14"/>
      <c r="K14" s="4"/>
      <c r="L14" s="4"/>
      <c r="M14" s="4"/>
      <c r="N14" s="1"/>
      <c r="O14" s="1"/>
    </row>
    <row r="15" spans="1:17" x14ac:dyDescent="0.25">
      <c r="D15" s="15"/>
      <c r="H15" s="15"/>
      <c r="I15" s="15"/>
      <c r="J15" s="15"/>
    </row>
    <row r="16" spans="1:17" x14ac:dyDescent="0.25">
      <c r="D16" s="15"/>
      <c r="H16" s="15"/>
      <c r="I16" s="15"/>
      <c r="J16" s="15"/>
    </row>
    <row r="17" spans="1:10" x14ac:dyDescent="0.25">
      <c r="D17" s="15"/>
      <c r="H17" s="15"/>
      <c r="I17" s="15"/>
      <c r="J17" s="15"/>
    </row>
    <row r="18" spans="1:10" x14ac:dyDescent="0.25">
      <c r="D18" s="15"/>
      <c r="H18" s="15"/>
      <c r="I18" s="15"/>
      <c r="J18" s="15"/>
    </row>
    <row r="19" spans="1:10" x14ac:dyDescent="0.25">
      <c r="D19" s="15"/>
      <c r="H19" s="15"/>
      <c r="I19" s="15"/>
      <c r="J19" s="15"/>
    </row>
    <row r="20" spans="1:10" x14ac:dyDescent="0.25">
      <c r="D20" s="15"/>
      <c r="H20" s="15"/>
      <c r="I20" s="15"/>
      <c r="J20" s="15"/>
    </row>
    <row r="21" spans="1:10" x14ac:dyDescent="0.25">
      <c r="D21" s="15"/>
      <c r="H21" s="15"/>
      <c r="I21" s="15"/>
      <c r="J21" s="15"/>
    </row>
    <row r="22" spans="1:10" x14ac:dyDescent="0.25">
      <c r="D22" s="15"/>
      <c r="H22" s="15"/>
      <c r="I22" s="15"/>
      <c r="J22" s="15"/>
    </row>
    <row r="23" spans="1:10" x14ac:dyDescent="0.25">
      <c r="D23" s="15"/>
      <c r="H23" s="15"/>
      <c r="I23" s="15"/>
      <c r="J23" s="15"/>
    </row>
    <row r="24" spans="1:10" x14ac:dyDescent="0.25">
      <c r="D24" s="15"/>
      <c r="H24" s="15"/>
      <c r="I24" s="15"/>
      <c r="J24" s="15"/>
    </row>
    <row r="25" spans="1:10" x14ac:dyDescent="0.25">
      <c r="D25" s="15"/>
      <c r="H25" s="15"/>
      <c r="I25" s="15"/>
      <c r="J25" s="15"/>
    </row>
    <row r="29" spans="1:10" x14ac:dyDescent="0.25">
      <c r="A29" s="33"/>
    </row>
    <row r="31" spans="1:10" x14ac:dyDescent="0.25">
      <c r="J31" s="34"/>
    </row>
  </sheetData>
  <mergeCells count="12">
    <mergeCell ref="A8:E8"/>
    <mergeCell ref="F8:O8"/>
    <mergeCell ref="A1:M1"/>
    <mergeCell ref="A2:M2"/>
    <mergeCell ref="L3:O3"/>
    <mergeCell ref="A4:M4"/>
    <mergeCell ref="A5:M5"/>
    <mergeCell ref="A9:E9"/>
    <mergeCell ref="F9:O9"/>
    <mergeCell ref="A10:E10"/>
    <mergeCell ref="F10:O10"/>
    <mergeCell ref="A12:M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Q30"/>
  <sheetViews>
    <sheetView workbookViewId="0">
      <selection activeCell="Q18" sqref="Q18"/>
    </sheetView>
  </sheetViews>
  <sheetFormatPr defaultRowHeight="15" x14ac:dyDescent="0.25"/>
  <cols>
    <col min="3" max="3" width="13.5703125" customWidth="1"/>
    <col min="5" max="5" width="12.42578125" customWidth="1"/>
  </cols>
  <sheetData>
    <row r="1" spans="1:17" x14ac:dyDescent="0.25">
      <c r="A1" s="74" t="s">
        <v>21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1"/>
      <c r="O1" s="1"/>
    </row>
    <row r="2" spans="1:17" x14ac:dyDescent="0.25">
      <c r="A2" s="75" t="s">
        <v>22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1"/>
      <c r="O2" s="1"/>
    </row>
    <row r="3" spans="1:17" x14ac:dyDescent="0.25">
      <c r="A3" s="18"/>
      <c r="B3" s="18"/>
      <c r="C3" s="18"/>
      <c r="D3" s="13"/>
      <c r="E3" s="18"/>
      <c r="F3" s="18"/>
      <c r="G3" s="18"/>
      <c r="H3" s="13"/>
      <c r="I3" s="13"/>
      <c r="J3" s="13"/>
      <c r="K3" s="18"/>
      <c r="L3" s="76"/>
      <c r="M3" s="76"/>
      <c r="N3" s="76"/>
      <c r="O3" s="76"/>
    </row>
    <row r="4" spans="1:17" x14ac:dyDescent="0.25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1"/>
      <c r="O4" s="1"/>
    </row>
    <row r="5" spans="1:17" x14ac:dyDescent="0.25">
      <c r="A5" s="76" t="s">
        <v>32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1"/>
      <c r="O5" s="1"/>
    </row>
    <row r="6" spans="1:17" ht="5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25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24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7" s="31" customFormat="1" ht="30" customHeight="1" x14ac:dyDescent="0.25">
      <c r="A7" s="2">
        <v>1</v>
      </c>
      <c r="B7" s="27" t="s">
        <v>71</v>
      </c>
      <c r="C7" s="27" t="s">
        <v>72</v>
      </c>
      <c r="D7" s="2" t="s">
        <v>26</v>
      </c>
      <c r="E7" s="27" t="s">
        <v>73</v>
      </c>
      <c r="F7" s="25">
        <v>1120</v>
      </c>
      <c r="G7" s="28">
        <v>1.075</v>
      </c>
      <c r="H7" s="16">
        <f>G7*1.05</f>
        <v>1.1287499999999999</v>
      </c>
      <c r="I7" s="17">
        <f>F7*G7</f>
        <v>1204</v>
      </c>
      <c r="J7" s="17">
        <f>F7*H7</f>
        <v>1264.1999999999998</v>
      </c>
      <c r="K7" s="2"/>
      <c r="L7" s="2"/>
      <c r="M7" s="2"/>
      <c r="N7" s="2"/>
      <c r="O7" s="9"/>
    </row>
    <row r="8" spans="1:17" x14ac:dyDescent="0.25">
      <c r="A8" s="72" t="s">
        <v>15</v>
      </c>
      <c r="B8" s="72"/>
      <c r="C8" s="72"/>
      <c r="D8" s="72"/>
      <c r="E8" s="72"/>
      <c r="F8" s="71">
        <f>SUM(I7)</f>
        <v>1204</v>
      </c>
      <c r="G8" s="71"/>
      <c r="H8" s="71"/>
      <c r="I8" s="71"/>
      <c r="J8" s="71"/>
      <c r="K8" s="71"/>
      <c r="L8" s="71"/>
      <c r="M8" s="71"/>
      <c r="N8" s="71"/>
      <c r="O8" s="71"/>
      <c r="Q8" s="10"/>
    </row>
    <row r="9" spans="1:17" x14ac:dyDescent="0.25">
      <c r="A9" s="70" t="s">
        <v>16</v>
      </c>
      <c r="B9" s="70"/>
      <c r="C9" s="70"/>
      <c r="D9" s="70"/>
      <c r="E9" s="70"/>
      <c r="F9" s="71">
        <f>F8*0.05</f>
        <v>60.2</v>
      </c>
      <c r="G9" s="71"/>
      <c r="H9" s="71"/>
      <c r="I9" s="71"/>
      <c r="J9" s="71"/>
      <c r="K9" s="71"/>
      <c r="L9" s="71"/>
      <c r="M9" s="71"/>
      <c r="N9" s="71"/>
      <c r="O9" s="71"/>
    </row>
    <row r="10" spans="1:17" x14ac:dyDescent="0.25">
      <c r="A10" s="72" t="s">
        <v>17</v>
      </c>
      <c r="B10" s="72"/>
      <c r="C10" s="72"/>
      <c r="D10" s="72"/>
      <c r="E10" s="72"/>
      <c r="F10" s="71">
        <f>F8*1.05</f>
        <v>1264.2</v>
      </c>
      <c r="G10" s="71"/>
      <c r="H10" s="71"/>
      <c r="I10" s="71"/>
      <c r="J10" s="71"/>
      <c r="K10" s="71"/>
      <c r="L10" s="71"/>
      <c r="M10" s="71"/>
      <c r="N10" s="71"/>
      <c r="O10" s="71"/>
    </row>
    <row r="11" spans="1:17" x14ac:dyDescent="0.25">
      <c r="A11" s="3" t="s">
        <v>23</v>
      </c>
      <c r="B11" s="4"/>
      <c r="C11" s="5"/>
      <c r="D11" s="14"/>
      <c r="E11" s="4"/>
      <c r="F11" s="6"/>
      <c r="G11" s="4"/>
      <c r="H11" s="14"/>
      <c r="I11" s="14"/>
      <c r="J11" s="14"/>
      <c r="K11" s="4"/>
      <c r="L11" s="4"/>
      <c r="M11" s="4"/>
      <c r="N11" s="1"/>
      <c r="O11" s="1"/>
    </row>
    <row r="12" spans="1:17" x14ac:dyDescent="0.25">
      <c r="A12" s="73" t="s">
        <v>18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1"/>
      <c r="O12" s="1"/>
    </row>
    <row r="13" spans="1:17" x14ac:dyDescent="0.25">
      <c r="A13" s="7" t="s">
        <v>19</v>
      </c>
      <c r="B13" s="8"/>
      <c r="C13" s="7"/>
      <c r="D13" s="14"/>
      <c r="E13" s="4"/>
      <c r="F13" s="4"/>
      <c r="G13" s="4"/>
      <c r="H13" s="14"/>
      <c r="I13" s="14"/>
      <c r="J13" s="14"/>
      <c r="K13" s="4"/>
      <c r="L13" s="4"/>
      <c r="M13" s="4"/>
      <c r="N13" s="1"/>
      <c r="O13" s="1"/>
    </row>
    <row r="14" spans="1:17" x14ac:dyDescent="0.25">
      <c r="A14" s="7" t="s">
        <v>20</v>
      </c>
      <c r="B14" s="8"/>
      <c r="C14" s="7"/>
      <c r="D14" s="14"/>
      <c r="E14" s="4"/>
      <c r="F14" s="4"/>
      <c r="G14" s="4"/>
      <c r="H14" s="14"/>
      <c r="I14" s="14"/>
      <c r="J14" s="14"/>
      <c r="K14" s="4"/>
      <c r="L14" s="4"/>
      <c r="M14" s="4"/>
      <c r="N14" s="1"/>
      <c r="O14" s="1"/>
    </row>
    <row r="15" spans="1:17" x14ac:dyDescent="0.25">
      <c r="D15" s="15"/>
      <c r="H15" s="15"/>
      <c r="I15" s="15"/>
      <c r="J15" s="15"/>
    </row>
    <row r="16" spans="1:17" x14ac:dyDescent="0.25">
      <c r="D16" s="15"/>
      <c r="H16" s="15"/>
      <c r="I16" s="15"/>
      <c r="J16" s="15"/>
    </row>
    <row r="17" spans="1:10" x14ac:dyDescent="0.25">
      <c r="D17" s="15"/>
      <c r="H17" s="15"/>
      <c r="I17" s="15"/>
      <c r="J17" s="15"/>
    </row>
    <row r="18" spans="1:10" x14ac:dyDescent="0.25">
      <c r="D18" s="15"/>
      <c r="H18" s="15"/>
      <c r="I18" s="15"/>
      <c r="J18" s="15"/>
    </row>
    <row r="19" spans="1:10" x14ac:dyDescent="0.25">
      <c r="D19" s="15"/>
      <c r="H19" s="15"/>
      <c r="I19" s="15"/>
      <c r="J19" s="15"/>
    </row>
    <row r="20" spans="1:10" x14ac:dyDescent="0.25">
      <c r="D20" s="15"/>
      <c r="H20" s="15"/>
      <c r="I20" s="15"/>
      <c r="J20" s="15"/>
    </row>
    <row r="21" spans="1:10" x14ac:dyDescent="0.25">
      <c r="D21" s="15"/>
      <c r="H21" s="15"/>
      <c r="I21" s="15"/>
      <c r="J21" s="15"/>
    </row>
    <row r="22" spans="1:10" x14ac:dyDescent="0.25">
      <c r="D22" s="15"/>
      <c r="H22" s="15"/>
      <c r="I22" s="15"/>
      <c r="J22" s="15"/>
    </row>
    <row r="23" spans="1:10" x14ac:dyDescent="0.25">
      <c r="D23" s="15"/>
      <c r="H23" s="15"/>
      <c r="I23" s="15"/>
      <c r="J23" s="15"/>
    </row>
    <row r="24" spans="1:10" x14ac:dyDescent="0.25">
      <c r="D24" s="15"/>
      <c r="H24" s="15"/>
      <c r="I24" s="15"/>
      <c r="J24" s="15"/>
    </row>
    <row r="25" spans="1:10" x14ac:dyDescent="0.25">
      <c r="D25" s="15"/>
      <c r="H25" s="15"/>
      <c r="I25" s="15"/>
      <c r="J25" s="15"/>
    </row>
    <row r="30" spans="1:10" x14ac:dyDescent="0.25">
      <c r="A30" s="33"/>
    </row>
  </sheetData>
  <mergeCells count="12">
    <mergeCell ref="A8:E8"/>
    <mergeCell ref="F8:O8"/>
    <mergeCell ref="A1:M1"/>
    <mergeCell ref="A2:M2"/>
    <mergeCell ref="L3:O3"/>
    <mergeCell ref="A4:M4"/>
    <mergeCell ref="A5:M5"/>
    <mergeCell ref="A9:E9"/>
    <mergeCell ref="F9:O9"/>
    <mergeCell ref="A10:E10"/>
    <mergeCell ref="F10:O10"/>
    <mergeCell ref="A12:M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Q34"/>
  <sheetViews>
    <sheetView workbookViewId="0">
      <selection activeCell="F8" sqref="F8:O8"/>
    </sheetView>
  </sheetViews>
  <sheetFormatPr defaultRowHeight="15" x14ac:dyDescent="0.25"/>
  <cols>
    <col min="2" max="2" width="13.85546875" customWidth="1"/>
    <col min="3" max="3" width="14.28515625" customWidth="1"/>
    <col min="4" max="4" width="12.7109375" customWidth="1"/>
    <col min="5" max="5" width="14.140625" customWidth="1"/>
    <col min="6" max="6" width="11.5703125" customWidth="1"/>
  </cols>
  <sheetData>
    <row r="1" spans="1:17" x14ac:dyDescent="0.25">
      <c r="A1" s="74" t="s">
        <v>21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1"/>
      <c r="O1" s="1"/>
    </row>
    <row r="2" spans="1:17" x14ac:dyDescent="0.25">
      <c r="A2" s="75" t="s">
        <v>22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1"/>
      <c r="O2" s="1"/>
    </row>
    <row r="3" spans="1:17" x14ac:dyDescent="0.25">
      <c r="A3" s="18"/>
      <c r="B3" s="18"/>
      <c r="C3" s="18"/>
      <c r="D3" s="13"/>
      <c r="E3" s="18"/>
      <c r="F3" s="18"/>
      <c r="G3" s="18"/>
      <c r="H3" s="13"/>
      <c r="I3" s="13"/>
      <c r="J3" s="13"/>
      <c r="K3" s="18"/>
      <c r="L3" s="76"/>
      <c r="M3" s="76"/>
      <c r="N3" s="76"/>
      <c r="O3" s="76"/>
    </row>
    <row r="4" spans="1:17" x14ac:dyDescent="0.25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1"/>
      <c r="O4" s="1"/>
    </row>
    <row r="5" spans="1:17" x14ac:dyDescent="0.25">
      <c r="A5" s="76" t="s">
        <v>33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1"/>
      <c r="O5" s="1"/>
    </row>
    <row r="6" spans="1:17" ht="5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25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24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7" s="31" customFormat="1" ht="36" customHeight="1" x14ac:dyDescent="0.25">
      <c r="A7" s="2">
        <v>1</v>
      </c>
      <c r="B7" s="27" t="s">
        <v>74</v>
      </c>
      <c r="C7" s="27" t="s">
        <v>75</v>
      </c>
      <c r="D7" s="2" t="s">
        <v>54</v>
      </c>
      <c r="E7" s="27" t="s">
        <v>76</v>
      </c>
      <c r="F7" s="25">
        <v>1270</v>
      </c>
      <c r="G7" s="28">
        <v>0.214</v>
      </c>
      <c r="H7" s="16">
        <f>G7*1.05</f>
        <v>0.22470000000000001</v>
      </c>
      <c r="I7" s="17">
        <f>F7*G7</f>
        <v>271.77999999999997</v>
      </c>
      <c r="J7" s="17">
        <f>F7*H7</f>
        <v>285.36900000000003</v>
      </c>
      <c r="K7" s="2"/>
      <c r="L7" s="2"/>
      <c r="M7" s="2"/>
      <c r="N7" s="2"/>
      <c r="O7" s="9"/>
    </row>
    <row r="8" spans="1:17" x14ac:dyDescent="0.25">
      <c r="A8" s="72" t="s">
        <v>15</v>
      </c>
      <c r="B8" s="72"/>
      <c r="C8" s="72"/>
      <c r="D8" s="72"/>
      <c r="E8" s="72"/>
      <c r="F8" s="71">
        <f>SUM(I7:I7)</f>
        <v>271.77999999999997</v>
      </c>
      <c r="G8" s="71"/>
      <c r="H8" s="71"/>
      <c r="I8" s="71"/>
      <c r="J8" s="71"/>
      <c r="K8" s="71"/>
      <c r="L8" s="71"/>
      <c r="M8" s="71"/>
      <c r="N8" s="71"/>
      <c r="O8" s="71"/>
      <c r="Q8" s="10"/>
    </row>
    <row r="9" spans="1:17" x14ac:dyDescent="0.25">
      <c r="A9" s="70" t="s">
        <v>16</v>
      </c>
      <c r="B9" s="70"/>
      <c r="C9" s="70"/>
      <c r="D9" s="70"/>
      <c r="E9" s="70"/>
      <c r="F9" s="71">
        <f>F8*0.05</f>
        <v>13.588999999999999</v>
      </c>
      <c r="G9" s="71"/>
      <c r="H9" s="71"/>
      <c r="I9" s="71"/>
      <c r="J9" s="71"/>
      <c r="K9" s="71"/>
      <c r="L9" s="71"/>
      <c r="M9" s="71"/>
      <c r="N9" s="71"/>
      <c r="O9" s="71"/>
    </row>
    <row r="10" spans="1:17" x14ac:dyDescent="0.25">
      <c r="A10" s="72" t="s">
        <v>17</v>
      </c>
      <c r="B10" s="72"/>
      <c r="C10" s="72"/>
      <c r="D10" s="72"/>
      <c r="E10" s="72"/>
      <c r="F10" s="71">
        <f>F8*1.05</f>
        <v>285.36899999999997</v>
      </c>
      <c r="G10" s="71"/>
      <c r="H10" s="71"/>
      <c r="I10" s="71"/>
      <c r="J10" s="71"/>
      <c r="K10" s="71"/>
      <c r="L10" s="71"/>
      <c r="M10" s="71"/>
      <c r="N10" s="71"/>
      <c r="O10" s="71"/>
    </row>
    <row r="11" spans="1:17" x14ac:dyDescent="0.25">
      <c r="A11" s="3" t="s">
        <v>23</v>
      </c>
      <c r="B11" s="4"/>
      <c r="C11" s="5"/>
      <c r="D11" s="14"/>
      <c r="E11" s="4"/>
      <c r="F11" s="6"/>
      <c r="G11" s="4"/>
      <c r="H11" s="14"/>
      <c r="I11" s="14"/>
      <c r="J11" s="14"/>
      <c r="K11" s="4"/>
      <c r="L11" s="4"/>
      <c r="M11" s="4"/>
      <c r="N11" s="1"/>
      <c r="O11" s="1"/>
    </row>
    <row r="12" spans="1:17" x14ac:dyDescent="0.25">
      <c r="A12" s="73" t="s">
        <v>18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1"/>
      <c r="O12" s="1"/>
    </row>
    <row r="13" spans="1:17" x14ac:dyDescent="0.25">
      <c r="A13" s="7" t="s">
        <v>19</v>
      </c>
      <c r="B13" s="8"/>
      <c r="C13" s="7"/>
      <c r="D13" s="14"/>
      <c r="E13" s="4"/>
      <c r="F13" s="4"/>
      <c r="G13" s="4"/>
      <c r="H13" s="14"/>
      <c r="I13" s="14"/>
      <c r="J13" s="14"/>
      <c r="K13" s="4"/>
      <c r="L13" s="4"/>
      <c r="M13" s="4"/>
      <c r="N13" s="1"/>
      <c r="O13" s="1"/>
    </row>
    <row r="14" spans="1:17" x14ac:dyDescent="0.25">
      <c r="A14" s="7" t="s">
        <v>20</v>
      </c>
      <c r="B14" s="8"/>
      <c r="C14" s="7"/>
      <c r="D14" s="14"/>
      <c r="E14" s="4"/>
      <c r="F14" s="4"/>
      <c r="G14" s="4"/>
      <c r="H14" s="14"/>
      <c r="I14" s="14"/>
      <c r="J14" s="14"/>
      <c r="K14" s="4"/>
      <c r="L14" s="4"/>
      <c r="M14" s="4"/>
      <c r="N14" s="1"/>
      <c r="O14" s="1"/>
    </row>
    <row r="15" spans="1:17" x14ac:dyDescent="0.25">
      <c r="D15" s="15"/>
      <c r="H15" s="15"/>
      <c r="I15" s="15"/>
      <c r="J15" s="15"/>
    </row>
    <row r="16" spans="1:17" x14ac:dyDescent="0.25">
      <c r="D16" s="15"/>
      <c r="H16" s="15"/>
      <c r="I16" s="15"/>
      <c r="J16" s="15"/>
    </row>
    <row r="17" spans="4:10" x14ac:dyDescent="0.25">
      <c r="D17" s="15"/>
      <c r="H17" s="15"/>
      <c r="I17" s="15"/>
      <c r="J17" s="15"/>
    </row>
    <row r="18" spans="4:10" x14ac:dyDescent="0.25">
      <c r="D18" s="15"/>
      <c r="H18" s="15"/>
      <c r="I18" s="15"/>
      <c r="J18" s="15"/>
    </row>
    <row r="19" spans="4:10" x14ac:dyDescent="0.25">
      <c r="D19" s="15"/>
      <c r="H19" s="15"/>
      <c r="I19" s="15"/>
      <c r="J19" s="15"/>
    </row>
    <row r="20" spans="4:10" x14ac:dyDescent="0.25">
      <c r="D20" s="15"/>
      <c r="H20" s="15"/>
      <c r="I20" s="15"/>
      <c r="J20" s="15"/>
    </row>
    <row r="21" spans="4:10" x14ac:dyDescent="0.25">
      <c r="D21" s="15"/>
      <c r="H21" s="15"/>
      <c r="I21" s="15"/>
      <c r="J21" s="15"/>
    </row>
    <row r="22" spans="4:10" x14ac:dyDescent="0.25">
      <c r="D22" s="15"/>
      <c r="H22" s="15"/>
      <c r="I22" s="15"/>
      <c r="J22" s="15"/>
    </row>
    <row r="23" spans="4:10" x14ac:dyDescent="0.25">
      <c r="D23" s="15"/>
      <c r="H23" s="15"/>
      <c r="I23" s="15"/>
      <c r="J23" s="15"/>
    </row>
    <row r="24" spans="4:10" x14ac:dyDescent="0.25">
      <c r="D24" s="15"/>
      <c r="H24" s="15"/>
      <c r="I24" s="15"/>
      <c r="J24" s="15"/>
    </row>
    <row r="25" spans="4:10" x14ac:dyDescent="0.25">
      <c r="D25" s="15"/>
      <c r="H25" s="15"/>
      <c r="I25" s="15"/>
      <c r="J25" s="15"/>
    </row>
    <row r="34" spans="1:1" x14ac:dyDescent="0.25">
      <c r="A34" s="33"/>
    </row>
  </sheetData>
  <mergeCells count="12">
    <mergeCell ref="A8:E8"/>
    <mergeCell ref="F8:O8"/>
    <mergeCell ref="A1:M1"/>
    <mergeCell ref="A2:M2"/>
    <mergeCell ref="L3:O3"/>
    <mergeCell ref="A4:M4"/>
    <mergeCell ref="A5:M5"/>
    <mergeCell ref="A9:E9"/>
    <mergeCell ref="F9:O9"/>
    <mergeCell ref="A10:E10"/>
    <mergeCell ref="F10:O10"/>
    <mergeCell ref="A12:M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R31"/>
  <sheetViews>
    <sheetView workbookViewId="0">
      <selection activeCell="A31" sqref="A31"/>
    </sheetView>
  </sheetViews>
  <sheetFormatPr defaultRowHeight="15" x14ac:dyDescent="0.25"/>
  <cols>
    <col min="3" max="3" width="18.85546875" customWidth="1"/>
    <col min="5" max="5" width="16" customWidth="1"/>
    <col min="6" max="6" width="11.5703125" customWidth="1"/>
    <col min="8" max="8" width="11" customWidth="1"/>
    <col min="10" max="10" width="11.42578125" customWidth="1"/>
  </cols>
  <sheetData>
    <row r="1" spans="1:18" ht="15" customHeight="1" x14ac:dyDescent="0.25">
      <c r="A1" s="74" t="s">
        <v>21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1"/>
      <c r="O1" s="1"/>
    </row>
    <row r="2" spans="1:18" ht="15" customHeight="1" x14ac:dyDescent="0.25">
      <c r="A2" s="75" t="s">
        <v>22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1"/>
      <c r="O2" s="1"/>
    </row>
    <row r="3" spans="1:18" x14ac:dyDescent="0.25">
      <c r="A3" s="29"/>
      <c r="B3" s="29"/>
      <c r="C3" s="29"/>
      <c r="D3" s="13"/>
      <c r="E3" s="29"/>
      <c r="F3" s="29"/>
      <c r="G3" s="29"/>
      <c r="H3" s="13"/>
      <c r="I3" s="13"/>
      <c r="J3" s="13"/>
      <c r="K3" s="29"/>
      <c r="L3" s="76"/>
      <c r="M3" s="76"/>
      <c r="N3" s="76"/>
      <c r="O3" s="76"/>
    </row>
    <row r="4" spans="1:18" ht="15" customHeight="1" x14ac:dyDescent="0.25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1"/>
      <c r="O4" s="1"/>
    </row>
    <row r="5" spans="1:18" x14ac:dyDescent="0.25">
      <c r="A5" s="76" t="s">
        <v>34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1"/>
      <c r="O5" s="1"/>
    </row>
    <row r="6" spans="1:18" ht="5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25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24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8" ht="27" customHeight="1" x14ac:dyDescent="0.25">
      <c r="A7" s="2">
        <v>1</v>
      </c>
      <c r="B7" s="27" t="s">
        <v>78</v>
      </c>
      <c r="C7" s="27" t="s">
        <v>77</v>
      </c>
      <c r="D7" s="2" t="s">
        <v>54</v>
      </c>
      <c r="E7" s="27" t="s">
        <v>79</v>
      </c>
      <c r="F7" s="25">
        <v>30</v>
      </c>
      <c r="G7" s="28">
        <v>7.2358000000000002</v>
      </c>
      <c r="H7" s="16">
        <f>G7*1.05</f>
        <v>7.5975900000000003</v>
      </c>
      <c r="I7" s="17">
        <f>F7*G7</f>
        <v>217.07400000000001</v>
      </c>
      <c r="J7" s="17">
        <f>F7*H7</f>
        <v>227.92770000000002</v>
      </c>
      <c r="K7" s="2"/>
      <c r="L7" s="2"/>
      <c r="M7" s="2"/>
      <c r="N7" s="2"/>
      <c r="O7" s="9"/>
      <c r="P7" s="15"/>
    </row>
    <row r="8" spans="1:18" x14ac:dyDescent="0.25">
      <c r="A8" s="72" t="s">
        <v>15</v>
      </c>
      <c r="B8" s="72"/>
      <c r="C8" s="72"/>
      <c r="D8" s="72"/>
      <c r="E8" s="72"/>
      <c r="F8" s="71">
        <f>SUM(I7:I7)</f>
        <v>217.07400000000001</v>
      </c>
      <c r="G8" s="71"/>
      <c r="H8" s="71"/>
      <c r="I8" s="71"/>
      <c r="J8" s="71"/>
      <c r="K8" s="71"/>
      <c r="L8" s="71"/>
      <c r="M8" s="71"/>
      <c r="N8" s="71"/>
      <c r="O8" s="71"/>
    </row>
    <row r="9" spans="1:18" ht="15" customHeight="1" x14ac:dyDescent="0.25">
      <c r="A9" s="70" t="s">
        <v>16</v>
      </c>
      <c r="B9" s="70"/>
      <c r="C9" s="70"/>
      <c r="D9" s="70"/>
      <c r="E9" s="70"/>
      <c r="F9" s="71">
        <f>F8*0.05</f>
        <v>10.853700000000002</v>
      </c>
      <c r="G9" s="71"/>
      <c r="H9" s="71"/>
      <c r="I9" s="71"/>
      <c r="J9" s="71"/>
      <c r="K9" s="71"/>
      <c r="L9" s="71"/>
      <c r="M9" s="71"/>
      <c r="N9" s="71"/>
      <c r="O9" s="71"/>
      <c r="R9" s="10"/>
    </row>
    <row r="10" spans="1:18" x14ac:dyDescent="0.25">
      <c r="A10" s="72" t="s">
        <v>17</v>
      </c>
      <c r="B10" s="72"/>
      <c r="C10" s="72"/>
      <c r="D10" s="72"/>
      <c r="E10" s="72"/>
      <c r="F10" s="71">
        <f>SUM(J7:J7)</f>
        <v>227.92770000000002</v>
      </c>
      <c r="G10" s="71"/>
      <c r="H10" s="71"/>
      <c r="I10" s="71"/>
      <c r="J10" s="71"/>
      <c r="K10" s="71"/>
      <c r="L10" s="71"/>
      <c r="M10" s="71"/>
      <c r="N10" s="71"/>
      <c r="O10" s="71"/>
    </row>
    <row r="11" spans="1:18" ht="15" customHeight="1" x14ac:dyDescent="0.25">
      <c r="A11" s="3" t="s">
        <v>23</v>
      </c>
      <c r="B11" s="4"/>
      <c r="C11" s="5"/>
      <c r="D11" s="14"/>
      <c r="E11" s="4"/>
      <c r="F11" s="6"/>
      <c r="G11" s="4"/>
      <c r="H11" s="14"/>
      <c r="I11" s="14"/>
      <c r="J11" s="14"/>
      <c r="K11" s="4"/>
      <c r="L11" s="4"/>
      <c r="M11" s="4"/>
      <c r="N11" s="1"/>
      <c r="O11" s="1"/>
    </row>
    <row r="12" spans="1:18" x14ac:dyDescent="0.25">
      <c r="A12" s="73" t="s">
        <v>18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1"/>
      <c r="O12" s="1"/>
    </row>
    <row r="13" spans="1:18" x14ac:dyDescent="0.25">
      <c r="A13" s="7" t="s">
        <v>19</v>
      </c>
      <c r="B13" s="8"/>
      <c r="C13" s="7"/>
      <c r="D13" s="14"/>
      <c r="E13" s="4"/>
      <c r="F13" s="4"/>
      <c r="G13" s="4"/>
      <c r="H13" s="14"/>
      <c r="I13" s="14"/>
      <c r="J13" s="14"/>
      <c r="K13" s="4"/>
      <c r="L13" s="4"/>
      <c r="M13" s="4"/>
      <c r="N13" s="1"/>
      <c r="O13" s="1"/>
    </row>
    <row r="14" spans="1:18" x14ac:dyDescent="0.25">
      <c r="A14" s="7" t="s">
        <v>20</v>
      </c>
      <c r="B14" s="8"/>
      <c r="C14" s="7"/>
      <c r="D14" s="14"/>
      <c r="E14" s="4"/>
      <c r="F14" s="4"/>
      <c r="G14" s="4"/>
      <c r="H14" s="14"/>
      <c r="I14" s="14"/>
      <c r="J14" s="14"/>
      <c r="K14" s="4"/>
      <c r="L14" s="4"/>
      <c r="M14" s="4"/>
      <c r="N14" s="1"/>
      <c r="O14" s="1"/>
    </row>
    <row r="15" spans="1:18" x14ac:dyDescent="0.25">
      <c r="D15" s="15"/>
      <c r="H15" s="15"/>
      <c r="I15" s="15"/>
      <c r="J15" s="15"/>
    </row>
    <row r="16" spans="1:18" x14ac:dyDescent="0.25">
      <c r="D16" s="15"/>
      <c r="H16" s="15"/>
      <c r="I16" s="15"/>
      <c r="J16" s="15"/>
    </row>
    <row r="17" spans="1:10" x14ac:dyDescent="0.25">
      <c r="D17" s="15"/>
      <c r="H17" s="15"/>
      <c r="I17" s="15"/>
      <c r="J17" s="15"/>
    </row>
    <row r="18" spans="1:10" x14ac:dyDescent="0.25">
      <c r="D18" s="15"/>
      <c r="H18" s="15"/>
      <c r="I18" s="15"/>
      <c r="J18" s="15"/>
    </row>
    <row r="19" spans="1:10" x14ac:dyDescent="0.25">
      <c r="D19" s="15"/>
      <c r="H19" s="15"/>
      <c r="I19" s="15"/>
      <c r="J19" s="15"/>
    </row>
    <row r="20" spans="1:10" x14ac:dyDescent="0.25">
      <c r="D20" s="15"/>
      <c r="H20" s="15"/>
      <c r="I20" s="15"/>
      <c r="J20" s="15"/>
    </row>
    <row r="21" spans="1:10" x14ac:dyDescent="0.25">
      <c r="D21" s="15"/>
      <c r="H21" s="15"/>
      <c r="I21" s="15"/>
      <c r="J21" s="15"/>
    </row>
    <row r="22" spans="1:10" x14ac:dyDescent="0.25">
      <c r="D22" s="15"/>
      <c r="H22" s="15"/>
      <c r="I22" s="15"/>
      <c r="J22" s="15"/>
    </row>
    <row r="23" spans="1:10" x14ac:dyDescent="0.25">
      <c r="D23" s="15"/>
      <c r="H23" s="15"/>
      <c r="I23" s="15"/>
      <c r="J23" s="15"/>
    </row>
    <row r="24" spans="1:10" x14ac:dyDescent="0.25">
      <c r="D24" s="15"/>
      <c r="H24" s="15"/>
      <c r="I24" s="15"/>
      <c r="J24" s="15"/>
    </row>
    <row r="25" spans="1:10" x14ac:dyDescent="0.25">
      <c r="D25" s="15"/>
      <c r="H25" s="15"/>
      <c r="I25" s="15"/>
      <c r="J25" s="15"/>
    </row>
    <row r="31" spans="1:10" x14ac:dyDescent="0.25">
      <c r="A31" s="33"/>
    </row>
  </sheetData>
  <mergeCells count="12">
    <mergeCell ref="A1:M1"/>
    <mergeCell ref="A2:M2"/>
    <mergeCell ref="L3:O3"/>
    <mergeCell ref="A4:M4"/>
    <mergeCell ref="A5:M5"/>
    <mergeCell ref="A12:M12"/>
    <mergeCell ref="A8:E8"/>
    <mergeCell ref="F8:O8"/>
    <mergeCell ref="A9:E9"/>
    <mergeCell ref="F9:O9"/>
    <mergeCell ref="A10:E10"/>
    <mergeCell ref="F10:O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O18"/>
  <sheetViews>
    <sheetView workbookViewId="0">
      <selection activeCell="G7" sqref="G7"/>
    </sheetView>
  </sheetViews>
  <sheetFormatPr defaultRowHeight="15" x14ac:dyDescent="0.25"/>
  <cols>
    <col min="2" max="2" width="11.85546875" customWidth="1"/>
    <col min="3" max="3" width="13.28515625" customWidth="1"/>
    <col min="4" max="4" width="11.5703125" customWidth="1"/>
    <col min="5" max="5" width="18.5703125" customWidth="1"/>
    <col min="6" max="6" width="11.5703125" customWidth="1"/>
  </cols>
  <sheetData>
    <row r="1" spans="1:15" x14ac:dyDescent="0.25">
      <c r="A1" s="74" t="s">
        <v>21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1"/>
      <c r="O1" s="1"/>
    </row>
    <row r="2" spans="1:15" x14ac:dyDescent="0.25">
      <c r="A2" s="75" t="s">
        <v>22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1"/>
      <c r="O2" s="1"/>
    </row>
    <row r="3" spans="1:15" x14ac:dyDescent="0.25">
      <c r="A3" s="30"/>
      <c r="B3" s="30"/>
      <c r="C3" s="30"/>
      <c r="D3" s="13"/>
      <c r="E3" s="30"/>
      <c r="F3" s="30"/>
      <c r="G3" s="30"/>
      <c r="H3" s="13"/>
      <c r="I3" s="13"/>
      <c r="J3" s="13"/>
      <c r="K3" s="30"/>
      <c r="L3" s="76"/>
      <c r="M3" s="76"/>
      <c r="N3" s="76"/>
      <c r="O3" s="76"/>
    </row>
    <row r="4" spans="1:15" x14ac:dyDescent="0.25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1"/>
      <c r="O4" s="1"/>
    </row>
    <row r="5" spans="1:15" x14ac:dyDescent="0.25">
      <c r="A5" s="76" t="s">
        <v>35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1"/>
      <c r="O5" s="1"/>
    </row>
    <row r="6" spans="1:15" ht="5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25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24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5" ht="28.5" customHeight="1" x14ac:dyDescent="0.25">
      <c r="A7" s="2">
        <v>1</v>
      </c>
      <c r="B7" s="27" t="s">
        <v>80</v>
      </c>
      <c r="C7" s="27" t="s">
        <v>81</v>
      </c>
      <c r="D7" s="2" t="s">
        <v>83</v>
      </c>
      <c r="E7" s="27" t="s">
        <v>82</v>
      </c>
      <c r="F7" s="25">
        <v>42</v>
      </c>
      <c r="G7" s="28">
        <v>12.71</v>
      </c>
      <c r="H7" s="16">
        <f>G7*1.05</f>
        <v>13.345500000000001</v>
      </c>
      <c r="I7" s="17">
        <f>F7*G7</f>
        <v>533.82000000000005</v>
      </c>
      <c r="J7" s="17">
        <f>F7*H7</f>
        <v>560.51100000000008</v>
      </c>
      <c r="K7" s="2"/>
      <c r="L7" s="2"/>
      <c r="M7" s="2"/>
      <c r="N7" s="2"/>
      <c r="O7" s="9"/>
    </row>
    <row r="8" spans="1:15" x14ac:dyDescent="0.25">
      <c r="A8" s="72" t="s">
        <v>15</v>
      </c>
      <c r="B8" s="72"/>
      <c r="C8" s="72"/>
      <c r="D8" s="72"/>
      <c r="E8" s="72"/>
      <c r="F8" s="71">
        <f>SUM(I7)</f>
        <v>533.82000000000005</v>
      </c>
      <c r="G8" s="71"/>
      <c r="H8" s="71"/>
      <c r="I8" s="71"/>
      <c r="J8" s="71"/>
      <c r="K8" s="71"/>
      <c r="L8" s="71"/>
      <c r="M8" s="71"/>
      <c r="N8" s="71"/>
      <c r="O8" s="71"/>
    </row>
    <row r="9" spans="1:15" x14ac:dyDescent="0.25">
      <c r="A9" s="70" t="s">
        <v>16</v>
      </c>
      <c r="B9" s="70"/>
      <c r="C9" s="70"/>
      <c r="D9" s="70"/>
      <c r="E9" s="70"/>
      <c r="F9" s="71">
        <f>F8*0.05</f>
        <v>26.691000000000003</v>
      </c>
      <c r="G9" s="71"/>
      <c r="H9" s="71"/>
      <c r="I9" s="71"/>
      <c r="J9" s="71"/>
      <c r="K9" s="71"/>
      <c r="L9" s="71"/>
      <c r="M9" s="71"/>
      <c r="N9" s="71"/>
      <c r="O9" s="71"/>
    </row>
    <row r="10" spans="1:15" x14ac:dyDescent="0.25">
      <c r="A10" s="72" t="s">
        <v>17</v>
      </c>
      <c r="B10" s="72"/>
      <c r="C10" s="72"/>
      <c r="D10" s="72"/>
      <c r="E10" s="72"/>
      <c r="F10" s="71">
        <f>F8*1.05</f>
        <v>560.51100000000008</v>
      </c>
      <c r="G10" s="71"/>
      <c r="H10" s="71"/>
      <c r="I10" s="71"/>
      <c r="J10" s="71"/>
      <c r="K10" s="71"/>
      <c r="L10" s="71"/>
      <c r="M10" s="71"/>
      <c r="N10" s="71"/>
      <c r="O10" s="71"/>
    </row>
    <row r="11" spans="1:15" x14ac:dyDescent="0.25">
      <c r="A11" s="3" t="s">
        <v>23</v>
      </c>
      <c r="B11" s="4"/>
      <c r="C11" s="5"/>
      <c r="D11" s="14"/>
      <c r="E11" s="4"/>
      <c r="F11" s="6"/>
      <c r="G11" s="4"/>
      <c r="H11" s="14"/>
      <c r="I11" s="14"/>
      <c r="J11" s="14"/>
      <c r="K11" s="4"/>
      <c r="L11" s="4"/>
      <c r="M11" s="4"/>
      <c r="N11" s="1"/>
      <c r="O11" s="1"/>
    </row>
    <row r="12" spans="1:15" x14ac:dyDescent="0.25">
      <c r="A12" s="73" t="s">
        <v>18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1"/>
      <c r="O12" s="1"/>
    </row>
    <row r="13" spans="1:15" x14ac:dyDescent="0.25">
      <c r="A13" s="7" t="s">
        <v>19</v>
      </c>
      <c r="B13" s="8"/>
      <c r="C13" s="7"/>
      <c r="D13" s="14"/>
      <c r="E13" s="4"/>
      <c r="F13" s="4"/>
      <c r="G13" s="4"/>
      <c r="H13" s="14"/>
      <c r="I13" s="14"/>
      <c r="J13" s="14"/>
      <c r="K13" s="4"/>
      <c r="L13" s="4"/>
      <c r="M13" s="4"/>
      <c r="N13" s="1"/>
      <c r="O13" s="1"/>
    </row>
    <row r="14" spans="1:15" x14ac:dyDescent="0.25">
      <c r="A14" s="7" t="s">
        <v>20</v>
      </c>
      <c r="B14" s="8"/>
      <c r="C14" s="7"/>
      <c r="D14" s="14"/>
      <c r="E14" s="4"/>
      <c r="F14" s="4"/>
      <c r="G14" s="4"/>
      <c r="H14" s="14"/>
      <c r="I14" s="14"/>
      <c r="J14" s="14"/>
      <c r="K14" s="4"/>
      <c r="L14" s="4"/>
      <c r="M14" s="4"/>
      <c r="N14" s="1"/>
      <c r="O14" s="1"/>
    </row>
    <row r="15" spans="1:15" x14ac:dyDescent="0.25">
      <c r="D15" s="15"/>
      <c r="H15" s="15"/>
      <c r="I15" s="15"/>
      <c r="J15" s="15"/>
    </row>
    <row r="16" spans="1:15" x14ac:dyDescent="0.25">
      <c r="D16" s="15"/>
      <c r="H16" s="15"/>
      <c r="I16" s="15"/>
      <c r="J16" s="15"/>
    </row>
    <row r="17" spans="4:10" x14ac:dyDescent="0.25">
      <c r="D17" s="15"/>
      <c r="H17" s="15"/>
      <c r="I17" s="15"/>
      <c r="J17" s="15"/>
    </row>
    <row r="18" spans="4:10" x14ac:dyDescent="0.25">
      <c r="D18" s="15"/>
      <c r="H18" s="15"/>
      <c r="I18" s="15"/>
      <c r="J18" s="15"/>
    </row>
  </sheetData>
  <mergeCells count="12">
    <mergeCell ref="A9:E9"/>
    <mergeCell ref="F9:O9"/>
    <mergeCell ref="A10:E10"/>
    <mergeCell ref="F10:O10"/>
    <mergeCell ref="A12:M12"/>
    <mergeCell ref="A8:E8"/>
    <mergeCell ref="F8:O8"/>
    <mergeCell ref="A1:M1"/>
    <mergeCell ref="A2:M2"/>
    <mergeCell ref="L3:O3"/>
    <mergeCell ref="A4:M4"/>
    <mergeCell ref="A5:M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O21"/>
  <sheetViews>
    <sheetView workbookViewId="0">
      <selection activeCell="G7" sqref="G7"/>
    </sheetView>
  </sheetViews>
  <sheetFormatPr defaultRowHeight="15" x14ac:dyDescent="0.25"/>
  <cols>
    <col min="2" max="2" width="15.140625" customWidth="1"/>
    <col min="3" max="3" width="12.7109375" customWidth="1"/>
    <col min="4" max="4" width="22.85546875" customWidth="1"/>
    <col min="5" max="5" width="24.7109375" customWidth="1"/>
    <col min="6" max="6" width="11.7109375" customWidth="1"/>
  </cols>
  <sheetData>
    <row r="1" spans="1:15" x14ac:dyDescent="0.25">
      <c r="A1" s="74" t="s">
        <v>21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1"/>
      <c r="O1" s="1"/>
    </row>
    <row r="2" spans="1:15" ht="15" customHeight="1" x14ac:dyDescent="0.25">
      <c r="A2" s="75" t="s">
        <v>22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1"/>
      <c r="O2" s="1"/>
    </row>
    <row r="3" spans="1:15" x14ac:dyDescent="0.25">
      <c r="A3" s="67"/>
      <c r="B3" s="67"/>
      <c r="C3" s="67"/>
      <c r="D3" s="13"/>
      <c r="E3" s="67"/>
      <c r="F3" s="67"/>
      <c r="G3" s="67"/>
      <c r="H3" s="13"/>
      <c r="I3" s="13"/>
      <c r="J3" s="13"/>
      <c r="K3" s="67"/>
      <c r="L3" s="76"/>
      <c r="M3" s="76"/>
      <c r="N3" s="76"/>
      <c r="O3" s="76"/>
    </row>
    <row r="4" spans="1:15" x14ac:dyDescent="0.25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1"/>
      <c r="O4" s="1"/>
    </row>
    <row r="5" spans="1:15" x14ac:dyDescent="0.25">
      <c r="A5" s="76" t="s">
        <v>48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1"/>
      <c r="O5" s="1"/>
    </row>
    <row r="6" spans="1:15" ht="45.75" customHeight="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25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24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5" ht="29.25" customHeight="1" x14ac:dyDescent="0.25">
      <c r="A7" s="2">
        <v>1</v>
      </c>
      <c r="B7" s="27" t="s">
        <v>84</v>
      </c>
      <c r="C7" s="27" t="s">
        <v>85</v>
      </c>
      <c r="D7" s="2" t="s">
        <v>87</v>
      </c>
      <c r="E7" s="27" t="s">
        <v>86</v>
      </c>
      <c r="F7" s="25">
        <v>2</v>
      </c>
      <c r="G7" s="28">
        <v>5.84</v>
      </c>
      <c r="H7" s="16">
        <f>G7*1.05</f>
        <v>6.1319999999999997</v>
      </c>
      <c r="I7" s="17">
        <f>F7*G7</f>
        <v>11.68</v>
      </c>
      <c r="J7" s="17">
        <f>F7*H7</f>
        <v>12.263999999999999</v>
      </c>
      <c r="K7" s="2"/>
      <c r="L7" s="2"/>
      <c r="M7" s="2"/>
      <c r="N7" s="2"/>
      <c r="O7" s="9"/>
    </row>
    <row r="8" spans="1:15" ht="15" customHeight="1" x14ac:dyDescent="0.25">
      <c r="A8" s="72" t="s">
        <v>15</v>
      </c>
      <c r="B8" s="72"/>
      <c r="C8" s="72"/>
      <c r="D8" s="72"/>
      <c r="E8" s="72"/>
      <c r="F8" s="71">
        <f>SUM(I7)</f>
        <v>11.68</v>
      </c>
      <c r="G8" s="71"/>
      <c r="H8" s="71"/>
      <c r="I8" s="71"/>
      <c r="J8" s="71"/>
      <c r="K8" s="71"/>
      <c r="L8" s="71"/>
      <c r="M8" s="71"/>
      <c r="N8" s="71"/>
      <c r="O8" s="71"/>
    </row>
    <row r="9" spans="1:15" ht="15.75" customHeight="1" x14ac:dyDescent="0.25">
      <c r="A9" s="70" t="s">
        <v>16</v>
      </c>
      <c r="B9" s="70"/>
      <c r="C9" s="70"/>
      <c r="D9" s="70"/>
      <c r="E9" s="70"/>
      <c r="F9" s="71">
        <f>F8*0.05</f>
        <v>0.58399999999999996</v>
      </c>
      <c r="G9" s="71"/>
      <c r="H9" s="71"/>
      <c r="I9" s="71"/>
      <c r="J9" s="71"/>
      <c r="K9" s="71"/>
      <c r="L9" s="71"/>
      <c r="M9" s="71"/>
      <c r="N9" s="71"/>
      <c r="O9" s="71"/>
    </row>
    <row r="10" spans="1:15" x14ac:dyDescent="0.25">
      <c r="A10" s="72" t="s">
        <v>17</v>
      </c>
      <c r="B10" s="72"/>
      <c r="C10" s="72"/>
      <c r="D10" s="72"/>
      <c r="E10" s="72"/>
      <c r="F10" s="71">
        <f>F8*1.05</f>
        <v>12.263999999999999</v>
      </c>
      <c r="G10" s="71"/>
      <c r="H10" s="71"/>
      <c r="I10" s="71"/>
      <c r="J10" s="71"/>
      <c r="K10" s="71"/>
      <c r="L10" s="71"/>
      <c r="M10" s="71"/>
      <c r="N10" s="71"/>
      <c r="O10" s="71"/>
    </row>
    <row r="11" spans="1:15" x14ac:dyDescent="0.25">
      <c r="A11" s="3" t="s">
        <v>23</v>
      </c>
      <c r="B11" s="4"/>
      <c r="C11" s="5"/>
      <c r="D11" s="14"/>
      <c r="E11" s="4"/>
      <c r="F11" s="6"/>
      <c r="G11" s="4"/>
      <c r="H11" s="14"/>
      <c r="I11" s="14"/>
      <c r="J11" s="14"/>
      <c r="K11" s="4"/>
      <c r="L11" s="4"/>
      <c r="M11" s="4"/>
      <c r="N11" s="1"/>
      <c r="O11" s="1"/>
    </row>
    <row r="12" spans="1:15" x14ac:dyDescent="0.25">
      <c r="A12" s="73" t="s">
        <v>18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1"/>
      <c r="O12" s="1"/>
    </row>
    <row r="13" spans="1:15" x14ac:dyDescent="0.25">
      <c r="A13" s="7" t="s">
        <v>19</v>
      </c>
      <c r="B13" s="8"/>
      <c r="C13" s="7"/>
      <c r="D13" s="14"/>
      <c r="E13" s="4"/>
      <c r="F13" s="4"/>
      <c r="G13" s="4"/>
      <c r="H13" s="14"/>
      <c r="I13" s="14"/>
      <c r="J13" s="14"/>
      <c r="K13" s="4"/>
      <c r="L13" s="4"/>
      <c r="M13" s="4"/>
      <c r="N13" s="1"/>
      <c r="O13" s="1"/>
    </row>
    <row r="14" spans="1:15" x14ac:dyDescent="0.25">
      <c r="A14" s="7" t="s">
        <v>20</v>
      </c>
      <c r="B14" s="8"/>
      <c r="C14" s="7"/>
      <c r="D14" s="14"/>
      <c r="E14" s="4"/>
      <c r="F14" s="4"/>
      <c r="G14" s="4"/>
      <c r="H14" s="14"/>
      <c r="I14" s="14"/>
      <c r="J14" s="14"/>
      <c r="K14" s="4"/>
      <c r="L14" s="4"/>
      <c r="M14" s="4"/>
      <c r="N14" s="1"/>
      <c r="O14" s="1"/>
    </row>
    <row r="15" spans="1:15" x14ac:dyDescent="0.25">
      <c r="D15" s="15"/>
      <c r="H15" s="15"/>
      <c r="I15" s="15"/>
      <c r="J15" s="15"/>
    </row>
    <row r="16" spans="1:15" x14ac:dyDescent="0.25">
      <c r="D16" s="15"/>
      <c r="H16" s="15"/>
      <c r="I16" s="15"/>
      <c r="J16" s="15"/>
    </row>
    <row r="17" spans="1:12" x14ac:dyDescent="0.25">
      <c r="D17" s="15"/>
      <c r="H17" s="15"/>
      <c r="I17" s="15"/>
      <c r="J17" s="15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</sheetData>
  <mergeCells count="12">
    <mergeCell ref="A10:E10"/>
    <mergeCell ref="F10:O10"/>
    <mergeCell ref="A12:M12"/>
    <mergeCell ref="A1:M1"/>
    <mergeCell ref="A2:M2"/>
    <mergeCell ref="L3:O3"/>
    <mergeCell ref="A4:M4"/>
    <mergeCell ref="A5:M5"/>
    <mergeCell ref="A8:E8"/>
    <mergeCell ref="F8:O8"/>
    <mergeCell ref="A9:E9"/>
    <mergeCell ref="F9:O9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Q19"/>
  <sheetViews>
    <sheetView workbookViewId="0">
      <selection activeCell="F8" sqref="F8:M8"/>
    </sheetView>
  </sheetViews>
  <sheetFormatPr defaultRowHeight="15" x14ac:dyDescent="0.25"/>
  <cols>
    <col min="3" max="3" width="19.28515625" customWidth="1"/>
    <col min="4" max="4" width="13.28515625" customWidth="1"/>
    <col min="5" max="5" width="20.28515625" customWidth="1"/>
  </cols>
  <sheetData>
    <row r="1" spans="1:17" x14ac:dyDescent="0.25">
      <c r="A1" s="35" t="s">
        <v>21</v>
      </c>
      <c r="B1" s="36"/>
      <c r="C1" s="35"/>
      <c r="D1" s="37"/>
      <c r="E1" s="37"/>
      <c r="F1" s="38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x14ac:dyDescent="0.25">
      <c r="A2" s="35" t="s">
        <v>36</v>
      </c>
      <c r="B2" s="36"/>
      <c r="C2" s="35"/>
      <c r="D2" s="37"/>
      <c r="E2" s="37"/>
      <c r="F2" s="39"/>
      <c r="G2" s="39"/>
      <c r="H2" s="39"/>
      <c r="I2" s="39"/>
      <c r="J2" s="39"/>
      <c r="K2" s="39"/>
      <c r="L2" s="39"/>
      <c r="M2" s="39"/>
      <c r="N2" s="37"/>
      <c r="O2" s="37"/>
      <c r="P2" s="37"/>
      <c r="Q2" s="37"/>
    </row>
    <row r="3" spans="1:17" x14ac:dyDescent="0.25">
      <c r="A3" s="87" t="s">
        <v>0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37"/>
      <c r="O3" s="37"/>
      <c r="P3" s="37"/>
      <c r="Q3" s="37"/>
    </row>
    <row r="4" spans="1:17" ht="15.75" thickBot="1" x14ac:dyDescent="0.3">
      <c r="A4" s="88" t="s">
        <v>49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37"/>
      <c r="O4" s="37"/>
      <c r="P4" s="37"/>
      <c r="Q4" s="37"/>
    </row>
    <row r="5" spans="1:17" ht="51.75" thickBot="1" x14ac:dyDescent="0.3">
      <c r="A5" s="42" t="s">
        <v>1</v>
      </c>
      <c r="B5" s="43" t="s">
        <v>2</v>
      </c>
      <c r="C5" s="43" t="s">
        <v>3</v>
      </c>
      <c r="D5" s="44" t="s">
        <v>4</v>
      </c>
      <c r="E5" s="45" t="s">
        <v>37</v>
      </c>
      <c r="F5" s="46" t="s">
        <v>38</v>
      </c>
      <c r="G5" s="47" t="s">
        <v>39</v>
      </c>
      <c r="H5" s="47" t="s">
        <v>40</v>
      </c>
      <c r="I5" s="47" t="s">
        <v>41</v>
      </c>
      <c r="J5" s="47" t="s">
        <v>42</v>
      </c>
      <c r="K5" s="47" t="s">
        <v>43</v>
      </c>
      <c r="L5" s="47" t="s">
        <v>10</v>
      </c>
      <c r="M5" s="48" t="s">
        <v>12</v>
      </c>
      <c r="N5" s="37"/>
      <c r="O5" s="37"/>
      <c r="P5" s="37"/>
      <c r="Q5" s="37"/>
    </row>
    <row r="6" spans="1:17" ht="87" customHeight="1" thickTop="1" x14ac:dyDescent="0.25">
      <c r="A6" s="49" t="s">
        <v>44</v>
      </c>
      <c r="B6" s="27" t="s">
        <v>88</v>
      </c>
      <c r="C6" s="50" t="s">
        <v>90</v>
      </c>
      <c r="D6" s="51" t="s">
        <v>91</v>
      </c>
      <c r="E6" s="51" t="s">
        <v>89</v>
      </c>
      <c r="F6" s="52">
        <v>17</v>
      </c>
      <c r="G6" s="53">
        <v>4.16</v>
      </c>
      <c r="H6" s="54">
        <f>G6*1.05</f>
        <v>4.3680000000000003</v>
      </c>
      <c r="I6" s="55">
        <f>F6*G6</f>
        <v>70.72</v>
      </c>
      <c r="J6" s="55">
        <f>F6*H6</f>
        <v>74.256</v>
      </c>
      <c r="K6" s="56"/>
      <c r="L6" s="57"/>
      <c r="M6" s="58"/>
      <c r="N6" s="37"/>
      <c r="O6" s="37"/>
      <c r="P6" s="37"/>
      <c r="Q6" s="37"/>
    </row>
    <row r="7" spans="1:17" x14ac:dyDescent="0.25">
      <c r="A7" s="89" t="s">
        <v>15</v>
      </c>
      <c r="B7" s="90"/>
      <c r="C7" s="90"/>
      <c r="D7" s="90"/>
      <c r="E7" s="90"/>
      <c r="F7" s="91">
        <f>G6*F6</f>
        <v>70.72</v>
      </c>
      <c r="G7" s="92"/>
      <c r="H7" s="92"/>
      <c r="I7" s="92"/>
      <c r="J7" s="92"/>
      <c r="K7" s="92"/>
      <c r="L7" s="92"/>
      <c r="M7" s="93"/>
      <c r="N7" s="37"/>
      <c r="O7" s="37"/>
      <c r="P7" s="37"/>
      <c r="Q7" s="37"/>
    </row>
    <row r="8" spans="1:17" x14ac:dyDescent="0.25">
      <c r="A8" s="94" t="s">
        <v>45</v>
      </c>
      <c r="B8" s="95"/>
      <c r="C8" s="95"/>
      <c r="D8" s="95"/>
      <c r="E8" s="95"/>
      <c r="F8" s="79">
        <f>F9-F7</f>
        <v>3.5360000000000014</v>
      </c>
      <c r="G8" s="80"/>
      <c r="H8" s="80"/>
      <c r="I8" s="80"/>
      <c r="J8" s="80"/>
      <c r="K8" s="80"/>
      <c r="L8" s="80"/>
      <c r="M8" s="81"/>
      <c r="N8" s="37"/>
      <c r="O8" s="37"/>
      <c r="P8" s="37"/>
      <c r="Q8" s="37"/>
    </row>
    <row r="9" spans="1:17" x14ac:dyDescent="0.25">
      <c r="A9" s="77" t="s">
        <v>17</v>
      </c>
      <c r="B9" s="78"/>
      <c r="C9" s="78"/>
      <c r="D9" s="78"/>
      <c r="E9" s="78"/>
      <c r="F9" s="79">
        <f>H6*F6</f>
        <v>74.256</v>
      </c>
      <c r="G9" s="80"/>
      <c r="H9" s="80"/>
      <c r="I9" s="80"/>
      <c r="J9" s="80"/>
      <c r="K9" s="80"/>
      <c r="L9" s="80"/>
      <c r="M9" s="81"/>
      <c r="N9" s="37"/>
      <c r="O9" s="37"/>
      <c r="P9" s="37"/>
      <c r="Q9" s="37"/>
    </row>
    <row r="10" spans="1:17" ht="15.75" thickBot="1" x14ac:dyDescent="0.3">
      <c r="A10" s="82" t="s">
        <v>46</v>
      </c>
      <c r="B10" s="83"/>
      <c r="C10" s="83"/>
      <c r="D10" s="83"/>
      <c r="E10" s="83"/>
      <c r="F10" s="84"/>
      <c r="G10" s="85"/>
      <c r="H10" s="85"/>
      <c r="I10" s="85"/>
      <c r="J10" s="85"/>
      <c r="K10" s="85"/>
      <c r="L10" s="85"/>
      <c r="M10" s="86"/>
      <c r="N10" s="37"/>
      <c r="O10" s="37"/>
      <c r="P10" s="37"/>
      <c r="Q10" s="37"/>
    </row>
    <row r="11" spans="1:17" x14ac:dyDescent="0.25">
      <c r="A11" s="37" t="s">
        <v>47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</row>
    <row r="12" spans="1:17" x14ac:dyDescent="0.25">
      <c r="A12" s="37" t="s">
        <v>18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</row>
    <row r="13" spans="1:17" x14ac:dyDescent="0.25">
      <c r="A13" s="37" t="s">
        <v>19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</row>
    <row r="14" spans="1:17" x14ac:dyDescent="0.25">
      <c r="A14" s="37" t="s">
        <v>20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</row>
    <row r="15" spans="1:17" x14ac:dyDescent="0.25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</row>
    <row r="16" spans="1:17" x14ac:dyDescent="0.25">
      <c r="A16" s="40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</row>
    <row r="17" spans="1:17" x14ac:dyDescent="0.2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</row>
    <row r="18" spans="1:17" x14ac:dyDescent="0.25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</row>
    <row r="19" spans="1:17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</sheetData>
  <mergeCells count="10">
    <mergeCell ref="A9:E9"/>
    <mergeCell ref="F9:M9"/>
    <mergeCell ref="A10:E10"/>
    <mergeCell ref="F10:M10"/>
    <mergeCell ref="A3:M3"/>
    <mergeCell ref="A4:M4"/>
    <mergeCell ref="A7:E7"/>
    <mergeCell ref="F7:M7"/>
    <mergeCell ref="A8:E8"/>
    <mergeCell ref="F8:M8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N21"/>
  <sheetViews>
    <sheetView workbookViewId="0">
      <selection activeCell="E6" sqref="E6"/>
    </sheetView>
  </sheetViews>
  <sheetFormatPr defaultRowHeight="15" x14ac:dyDescent="0.25"/>
  <cols>
    <col min="3" max="3" width="18.5703125" customWidth="1"/>
    <col min="4" max="4" width="12.28515625" customWidth="1"/>
    <col min="5" max="5" width="19.5703125" customWidth="1"/>
    <col min="6" max="6" width="11.7109375" customWidth="1"/>
    <col min="7" max="7" width="15.28515625" customWidth="1"/>
    <col min="8" max="8" width="15.85546875" customWidth="1"/>
    <col min="9" max="9" width="13.28515625" customWidth="1"/>
    <col min="10" max="10" width="13.5703125" customWidth="1"/>
  </cols>
  <sheetData>
    <row r="1" spans="1:14" x14ac:dyDescent="0.25">
      <c r="A1" s="35" t="s">
        <v>21</v>
      </c>
      <c r="B1" s="36"/>
      <c r="C1" s="35"/>
      <c r="D1" s="37"/>
      <c r="E1" s="37"/>
      <c r="F1" s="38"/>
      <c r="G1" s="37"/>
      <c r="H1" s="37"/>
      <c r="I1" s="37"/>
      <c r="J1" s="37"/>
      <c r="K1" s="37"/>
      <c r="L1" s="37"/>
      <c r="M1" s="37"/>
      <c r="N1" s="37"/>
    </row>
    <row r="2" spans="1:14" x14ac:dyDescent="0.25">
      <c r="A2" s="35" t="s">
        <v>36</v>
      </c>
      <c r="B2" s="36"/>
      <c r="C2" s="35"/>
      <c r="D2" s="37"/>
      <c r="E2" s="37"/>
      <c r="F2" s="39"/>
      <c r="G2" s="39"/>
      <c r="H2" s="39"/>
      <c r="I2" s="39"/>
      <c r="J2" s="39"/>
      <c r="K2" s="39"/>
      <c r="L2" s="39"/>
      <c r="M2" s="39"/>
      <c r="N2" s="37"/>
    </row>
    <row r="3" spans="1:14" x14ac:dyDescent="0.25">
      <c r="A3" s="87" t="s">
        <v>0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37"/>
    </row>
    <row r="4" spans="1:14" ht="15.75" thickBot="1" x14ac:dyDescent="0.3">
      <c r="A4" s="88" t="s">
        <v>50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37"/>
    </row>
    <row r="5" spans="1:14" ht="51.75" thickBot="1" x14ac:dyDescent="0.3">
      <c r="A5" s="42" t="s">
        <v>1</v>
      </c>
      <c r="B5" s="43" t="s">
        <v>2</v>
      </c>
      <c r="C5" s="43" t="s">
        <v>3</v>
      </c>
      <c r="D5" s="44" t="s">
        <v>4</v>
      </c>
      <c r="E5" s="45" t="s">
        <v>37</v>
      </c>
      <c r="F5" s="59" t="s">
        <v>38</v>
      </c>
      <c r="G5" s="43" t="s">
        <v>39</v>
      </c>
      <c r="H5" s="43" t="s">
        <v>40</v>
      </c>
      <c r="I5" s="43" t="s">
        <v>41</v>
      </c>
      <c r="J5" s="43" t="s">
        <v>42</v>
      </c>
      <c r="K5" s="43" t="s">
        <v>43</v>
      </c>
      <c r="L5" s="43" t="s">
        <v>10</v>
      </c>
      <c r="M5" s="48" t="s">
        <v>12</v>
      </c>
      <c r="N5" s="37"/>
    </row>
    <row r="6" spans="1:14" ht="36" customHeight="1" thickTop="1" x14ac:dyDescent="0.25">
      <c r="A6" s="49" t="s">
        <v>44</v>
      </c>
      <c r="B6" s="27" t="s">
        <v>93</v>
      </c>
      <c r="C6" s="60" t="s">
        <v>92</v>
      </c>
      <c r="D6" s="41" t="s">
        <v>54</v>
      </c>
      <c r="E6" s="60" t="s">
        <v>94</v>
      </c>
      <c r="F6" s="68">
        <v>75</v>
      </c>
      <c r="G6" s="61">
        <v>2.6</v>
      </c>
      <c r="H6" s="62">
        <f>G6*1.05</f>
        <v>2.7300000000000004</v>
      </c>
      <c r="I6" s="63">
        <f>F6*G6</f>
        <v>195</v>
      </c>
      <c r="J6" s="63">
        <f>F6*H6</f>
        <v>204.75000000000003</v>
      </c>
      <c r="K6" s="64"/>
      <c r="L6" s="63"/>
      <c r="M6" s="65"/>
      <c r="N6" s="37"/>
    </row>
    <row r="7" spans="1:14" x14ac:dyDescent="0.25">
      <c r="A7" s="89" t="s">
        <v>15</v>
      </c>
      <c r="B7" s="90"/>
      <c r="C7" s="90"/>
      <c r="D7" s="90"/>
      <c r="E7" s="90"/>
      <c r="F7" s="91">
        <f>SUM(I6:I6)</f>
        <v>195</v>
      </c>
      <c r="G7" s="92"/>
      <c r="H7" s="92"/>
      <c r="I7" s="92"/>
      <c r="J7" s="92"/>
      <c r="K7" s="92"/>
      <c r="L7" s="92"/>
      <c r="M7" s="93"/>
      <c r="N7" s="37"/>
    </row>
    <row r="8" spans="1:14" x14ac:dyDescent="0.25">
      <c r="A8" s="94" t="s">
        <v>45</v>
      </c>
      <c r="B8" s="95"/>
      <c r="C8" s="95"/>
      <c r="D8" s="95"/>
      <c r="E8" s="95"/>
      <c r="F8" s="96">
        <f>F7*5%</f>
        <v>9.75</v>
      </c>
      <c r="G8" s="97"/>
      <c r="H8" s="97"/>
      <c r="I8" s="97"/>
      <c r="J8" s="97"/>
      <c r="K8" s="97"/>
      <c r="L8" s="97"/>
      <c r="M8" s="98"/>
      <c r="N8" s="37"/>
    </row>
    <row r="9" spans="1:14" x14ac:dyDescent="0.25">
      <c r="A9" s="77" t="s">
        <v>17</v>
      </c>
      <c r="B9" s="78"/>
      <c r="C9" s="78"/>
      <c r="D9" s="78"/>
      <c r="E9" s="78"/>
      <c r="F9" s="79">
        <f>F7+F8</f>
        <v>204.75</v>
      </c>
      <c r="G9" s="80"/>
      <c r="H9" s="80"/>
      <c r="I9" s="80"/>
      <c r="J9" s="80"/>
      <c r="K9" s="80"/>
      <c r="L9" s="80"/>
      <c r="M9" s="81"/>
      <c r="N9" s="37"/>
    </row>
    <row r="10" spans="1:14" ht="15.75" thickBot="1" x14ac:dyDescent="0.3">
      <c r="A10" s="82" t="s">
        <v>46</v>
      </c>
      <c r="B10" s="83"/>
      <c r="C10" s="83"/>
      <c r="D10" s="83"/>
      <c r="E10" s="83"/>
      <c r="F10" s="84"/>
      <c r="G10" s="85"/>
      <c r="H10" s="85"/>
      <c r="I10" s="85"/>
      <c r="J10" s="85"/>
      <c r="K10" s="85"/>
      <c r="L10" s="85"/>
      <c r="M10" s="86"/>
      <c r="N10" s="37"/>
    </row>
    <row r="11" spans="1:14" x14ac:dyDescent="0.25">
      <c r="A11" s="37" t="s">
        <v>47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</row>
    <row r="12" spans="1:14" x14ac:dyDescent="0.25">
      <c r="A12" s="37" t="s">
        <v>18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</row>
    <row r="13" spans="1:14" x14ac:dyDescent="0.25">
      <c r="A13" s="37" t="s">
        <v>19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</row>
    <row r="14" spans="1:14" x14ac:dyDescent="0.25">
      <c r="A14" s="37" t="s">
        <v>20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</row>
    <row r="15" spans="1:14" x14ac:dyDescent="0.25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</row>
    <row r="16" spans="1:14" x14ac:dyDescent="0.25">
      <c r="A16" s="40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</row>
    <row r="17" spans="1:14" x14ac:dyDescent="0.2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</row>
    <row r="18" spans="1:14" x14ac:dyDescent="0.25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</row>
    <row r="19" spans="1:14" x14ac:dyDescent="0.25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1:14" x14ac:dyDescent="0.25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</row>
    <row r="21" spans="1:14" x14ac:dyDescent="0.25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</row>
  </sheetData>
  <mergeCells count="10">
    <mergeCell ref="A9:E9"/>
    <mergeCell ref="F9:M9"/>
    <mergeCell ref="A10:E10"/>
    <mergeCell ref="F10:M10"/>
    <mergeCell ref="A3:M3"/>
    <mergeCell ref="A4:M4"/>
    <mergeCell ref="A7:E7"/>
    <mergeCell ref="F7:M7"/>
    <mergeCell ref="A8:E8"/>
    <mergeCell ref="F8:M8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O17"/>
  <sheetViews>
    <sheetView workbookViewId="0">
      <selection activeCell="H31" sqref="H31"/>
    </sheetView>
  </sheetViews>
  <sheetFormatPr defaultRowHeight="15" x14ac:dyDescent="0.25"/>
  <cols>
    <col min="3" max="3" width="18.85546875" customWidth="1"/>
    <col min="5" max="5" width="12.7109375" customWidth="1"/>
  </cols>
  <sheetData>
    <row r="1" spans="1:15" x14ac:dyDescent="0.25">
      <c r="A1" s="74" t="s">
        <v>21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1"/>
      <c r="O1" s="1"/>
    </row>
    <row r="2" spans="1:15" x14ac:dyDescent="0.25">
      <c r="A2" s="75" t="s">
        <v>22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1"/>
      <c r="O2" s="1"/>
    </row>
    <row r="3" spans="1:15" x14ac:dyDescent="0.25">
      <c r="A3" s="66"/>
      <c r="B3" s="66"/>
      <c r="C3" s="66"/>
      <c r="D3" s="13"/>
      <c r="E3" s="66"/>
      <c r="F3" s="66"/>
      <c r="G3" s="66"/>
      <c r="H3" s="13"/>
      <c r="I3" s="13"/>
      <c r="J3" s="13"/>
      <c r="K3" s="66"/>
      <c r="L3" s="76"/>
      <c r="M3" s="76"/>
      <c r="N3" s="76"/>
      <c r="O3" s="76"/>
    </row>
    <row r="4" spans="1:15" x14ac:dyDescent="0.25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1"/>
      <c r="O4" s="1"/>
    </row>
    <row r="5" spans="1:15" x14ac:dyDescent="0.25">
      <c r="A5" s="76" t="s">
        <v>51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1"/>
      <c r="O5" s="1"/>
    </row>
    <row r="6" spans="1:15" ht="5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25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24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5" s="31" customFormat="1" ht="25.5" x14ac:dyDescent="0.25">
      <c r="A7" s="2">
        <v>1</v>
      </c>
      <c r="B7" s="27" t="s">
        <v>95</v>
      </c>
      <c r="C7" s="27" t="s">
        <v>96</v>
      </c>
      <c r="D7" s="2" t="s">
        <v>53</v>
      </c>
      <c r="E7" s="27" t="s">
        <v>97</v>
      </c>
      <c r="F7" s="25">
        <v>21</v>
      </c>
      <c r="G7" s="28">
        <v>110.5196</v>
      </c>
      <c r="H7" s="16">
        <f>G7*1.05</f>
        <v>116.04558</v>
      </c>
      <c r="I7" s="17">
        <f>F7*G7</f>
        <v>2320.9115999999999</v>
      </c>
      <c r="J7" s="17">
        <f>F7*H7</f>
        <v>2436.9571799999999</v>
      </c>
      <c r="K7" s="2"/>
      <c r="L7" s="2"/>
      <c r="M7" s="2"/>
      <c r="N7" s="2"/>
      <c r="O7" s="9"/>
    </row>
    <row r="8" spans="1:15" x14ac:dyDescent="0.25">
      <c r="A8" s="72" t="s">
        <v>15</v>
      </c>
      <c r="B8" s="72"/>
      <c r="C8" s="72"/>
      <c r="D8" s="72"/>
      <c r="E8" s="72"/>
      <c r="F8" s="71">
        <f>SUM(I7)</f>
        <v>2320.9115999999999</v>
      </c>
      <c r="G8" s="71"/>
      <c r="H8" s="71"/>
      <c r="I8" s="71"/>
      <c r="J8" s="71"/>
      <c r="K8" s="71"/>
      <c r="L8" s="71"/>
      <c r="M8" s="71"/>
      <c r="N8" s="71"/>
      <c r="O8" s="71"/>
    </row>
    <row r="9" spans="1:15" x14ac:dyDescent="0.25">
      <c r="A9" s="70" t="s">
        <v>16</v>
      </c>
      <c r="B9" s="70"/>
      <c r="C9" s="70"/>
      <c r="D9" s="70"/>
      <c r="E9" s="70"/>
      <c r="F9" s="71">
        <f>F8*0.05</f>
        <v>116.04558</v>
      </c>
      <c r="G9" s="71"/>
      <c r="H9" s="71"/>
      <c r="I9" s="71"/>
      <c r="J9" s="71"/>
      <c r="K9" s="71"/>
      <c r="L9" s="71"/>
      <c r="M9" s="71"/>
      <c r="N9" s="71"/>
      <c r="O9" s="71"/>
    </row>
    <row r="10" spans="1:15" x14ac:dyDescent="0.25">
      <c r="A10" s="72" t="s">
        <v>17</v>
      </c>
      <c r="B10" s="72"/>
      <c r="C10" s="72"/>
      <c r="D10" s="72"/>
      <c r="E10" s="72"/>
      <c r="F10" s="71">
        <f>F8*1.05</f>
        <v>2436.9571799999999</v>
      </c>
      <c r="G10" s="71"/>
      <c r="H10" s="71"/>
      <c r="I10" s="71"/>
      <c r="J10" s="71"/>
      <c r="K10" s="71"/>
      <c r="L10" s="71"/>
      <c r="M10" s="71"/>
      <c r="N10" s="71"/>
      <c r="O10" s="71"/>
    </row>
    <row r="11" spans="1:15" x14ac:dyDescent="0.25">
      <c r="A11" s="3" t="s">
        <v>23</v>
      </c>
      <c r="B11" s="4"/>
      <c r="C11" s="5"/>
      <c r="D11" s="14"/>
      <c r="E11" s="4"/>
      <c r="F11" s="6"/>
      <c r="G11" s="4"/>
      <c r="H11" s="14"/>
      <c r="I11" s="14"/>
      <c r="J11" s="14"/>
      <c r="K11" s="4"/>
      <c r="L11" s="4"/>
      <c r="M11" s="4"/>
      <c r="N11" s="1"/>
      <c r="O11" s="1"/>
    </row>
    <row r="12" spans="1:15" x14ac:dyDescent="0.25">
      <c r="A12" s="73" t="s">
        <v>18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1"/>
      <c r="O12" s="1"/>
    </row>
    <row r="13" spans="1:15" x14ac:dyDescent="0.25">
      <c r="A13" s="7" t="s">
        <v>19</v>
      </c>
      <c r="B13" s="8"/>
      <c r="C13" s="7"/>
      <c r="D13" s="14"/>
      <c r="E13" s="4"/>
      <c r="F13" s="4"/>
      <c r="G13" s="4"/>
      <c r="H13" s="14"/>
      <c r="I13" s="14"/>
      <c r="J13" s="14"/>
      <c r="K13" s="4"/>
      <c r="L13" s="4"/>
      <c r="M13" s="4"/>
      <c r="N13" s="1"/>
      <c r="O13" s="1"/>
    </row>
    <row r="14" spans="1:15" x14ac:dyDescent="0.25">
      <c r="A14" s="7" t="s">
        <v>20</v>
      </c>
      <c r="B14" s="8"/>
      <c r="C14" s="7"/>
      <c r="D14" s="14"/>
      <c r="E14" s="4"/>
      <c r="F14" s="4"/>
      <c r="G14" s="4"/>
      <c r="H14" s="14"/>
      <c r="I14" s="14"/>
      <c r="J14" s="14"/>
      <c r="K14" s="4"/>
      <c r="L14" s="4"/>
      <c r="M14" s="4"/>
      <c r="N14" s="1"/>
      <c r="O14" s="1"/>
    </row>
    <row r="15" spans="1:15" x14ac:dyDescent="0.25">
      <c r="D15" s="15"/>
      <c r="H15" s="15"/>
      <c r="I15" s="15"/>
      <c r="J15" s="15"/>
    </row>
    <row r="16" spans="1:15" x14ac:dyDescent="0.25">
      <c r="D16" s="15"/>
      <c r="H16" s="15"/>
      <c r="I16" s="15"/>
      <c r="J16" s="15"/>
    </row>
    <row r="17" spans="4:10" x14ac:dyDescent="0.25">
      <c r="D17" s="15"/>
      <c r="H17" s="15"/>
      <c r="I17" s="15"/>
      <c r="J17" s="15"/>
    </row>
  </sheetData>
  <mergeCells count="12">
    <mergeCell ref="A9:E9"/>
    <mergeCell ref="F9:O9"/>
    <mergeCell ref="A10:E10"/>
    <mergeCell ref="F10:O10"/>
    <mergeCell ref="A12:M12"/>
    <mergeCell ref="A8:E8"/>
    <mergeCell ref="F8:O8"/>
    <mergeCell ref="A1:M1"/>
    <mergeCell ref="A2:M2"/>
    <mergeCell ref="L3:O3"/>
    <mergeCell ref="A4:M4"/>
    <mergeCell ref="A5:M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O17"/>
  <sheetViews>
    <sheetView workbookViewId="0">
      <selection activeCell="B25" sqref="B25"/>
    </sheetView>
  </sheetViews>
  <sheetFormatPr defaultRowHeight="15" x14ac:dyDescent="0.25"/>
  <cols>
    <col min="2" max="2" width="12.28515625" customWidth="1"/>
    <col min="3" max="3" width="12.42578125" customWidth="1"/>
    <col min="4" max="4" width="12.5703125" customWidth="1"/>
    <col min="5" max="5" width="12.28515625" customWidth="1"/>
    <col min="7" max="7" width="10.85546875" bestFit="1" customWidth="1"/>
  </cols>
  <sheetData>
    <row r="1" spans="1:15" x14ac:dyDescent="0.25">
      <c r="A1" s="74" t="s">
        <v>21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1"/>
      <c r="O1" s="1"/>
    </row>
    <row r="2" spans="1:15" x14ac:dyDescent="0.25">
      <c r="A2" s="75" t="s">
        <v>22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1"/>
      <c r="O2" s="1"/>
    </row>
    <row r="3" spans="1:15" x14ac:dyDescent="0.25">
      <c r="A3" s="66"/>
      <c r="B3" s="66"/>
      <c r="C3" s="66"/>
      <c r="D3" s="13"/>
      <c r="E3" s="66"/>
      <c r="F3" s="66"/>
      <c r="G3" s="66"/>
      <c r="H3" s="13"/>
      <c r="I3" s="13"/>
      <c r="J3" s="13"/>
      <c r="K3" s="66"/>
      <c r="L3" s="76"/>
      <c r="M3" s="76"/>
      <c r="N3" s="76"/>
      <c r="O3" s="76"/>
    </row>
    <row r="4" spans="1:15" x14ac:dyDescent="0.25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1"/>
      <c r="O4" s="1"/>
    </row>
    <row r="5" spans="1:15" x14ac:dyDescent="0.25">
      <c r="A5" s="76" t="s">
        <v>101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1"/>
      <c r="O5" s="1"/>
    </row>
    <row r="6" spans="1:15" ht="5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25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24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5" s="31" customFormat="1" ht="31.5" customHeight="1" x14ac:dyDescent="0.25">
      <c r="A7" s="2">
        <v>1</v>
      </c>
      <c r="B7" s="27" t="s">
        <v>98</v>
      </c>
      <c r="C7" s="27" t="s">
        <v>99</v>
      </c>
      <c r="D7" s="2" t="s">
        <v>14</v>
      </c>
      <c r="E7" s="27" t="s">
        <v>100</v>
      </c>
      <c r="F7" s="25">
        <v>4</v>
      </c>
      <c r="G7" s="28">
        <v>626.86</v>
      </c>
      <c r="H7" s="16">
        <f>G7*1.05</f>
        <v>658.20300000000009</v>
      </c>
      <c r="I7" s="17">
        <f>F7*G7</f>
        <v>2507.44</v>
      </c>
      <c r="J7" s="17">
        <f>F7*H7</f>
        <v>2632.8120000000004</v>
      </c>
      <c r="K7" s="2"/>
      <c r="L7" s="2"/>
      <c r="M7" s="2"/>
      <c r="N7" s="2"/>
      <c r="O7" s="9"/>
    </row>
    <row r="8" spans="1:15" x14ac:dyDescent="0.25">
      <c r="A8" s="72" t="s">
        <v>15</v>
      </c>
      <c r="B8" s="72"/>
      <c r="C8" s="72"/>
      <c r="D8" s="72"/>
      <c r="E8" s="72"/>
      <c r="F8" s="71">
        <f>SUM(I7)</f>
        <v>2507.44</v>
      </c>
      <c r="G8" s="71"/>
      <c r="H8" s="71"/>
      <c r="I8" s="71"/>
      <c r="J8" s="71"/>
      <c r="K8" s="71"/>
      <c r="L8" s="71"/>
      <c r="M8" s="71"/>
      <c r="N8" s="71"/>
      <c r="O8" s="71"/>
    </row>
    <row r="9" spans="1:15" x14ac:dyDescent="0.25">
      <c r="A9" s="70" t="s">
        <v>16</v>
      </c>
      <c r="B9" s="70"/>
      <c r="C9" s="70"/>
      <c r="D9" s="70"/>
      <c r="E9" s="70"/>
      <c r="F9" s="71">
        <f>F8*0.05</f>
        <v>125.37200000000001</v>
      </c>
      <c r="G9" s="71"/>
      <c r="H9" s="71"/>
      <c r="I9" s="71"/>
      <c r="J9" s="71"/>
      <c r="K9" s="71"/>
      <c r="L9" s="71"/>
      <c r="M9" s="71"/>
      <c r="N9" s="71"/>
      <c r="O9" s="71"/>
    </row>
    <row r="10" spans="1:15" x14ac:dyDescent="0.25">
      <c r="A10" s="72" t="s">
        <v>17</v>
      </c>
      <c r="B10" s="72"/>
      <c r="C10" s="72"/>
      <c r="D10" s="72"/>
      <c r="E10" s="72"/>
      <c r="F10" s="71">
        <f>F8*1.05</f>
        <v>2632.8120000000004</v>
      </c>
      <c r="G10" s="71"/>
      <c r="H10" s="71"/>
      <c r="I10" s="71"/>
      <c r="J10" s="71"/>
      <c r="K10" s="71"/>
      <c r="L10" s="71"/>
      <c r="M10" s="71"/>
      <c r="N10" s="71"/>
      <c r="O10" s="71"/>
    </row>
    <row r="11" spans="1:15" x14ac:dyDescent="0.25">
      <c r="A11" s="3" t="s">
        <v>23</v>
      </c>
      <c r="B11" s="4"/>
      <c r="C11" s="5"/>
      <c r="D11" s="14"/>
      <c r="E11" s="4"/>
      <c r="F11" s="6"/>
      <c r="G11" s="4"/>
      <c r="H11" s="14"/>
      <c r="I11" s="14"/>
      <c r="J11" s="14"/>
      <c r="K11" s="4"/>
      <c r="L11" s="4"/>
      <c r="M11" s="4"/>
      <c r="N11" s="1"/>
      <c r="O11" s="1"/>
    </row>
    <row r="12" spans="1:15" x14ac:dyDescent="0.25">
      <c r="A12" s="73" t="s">
        <v>18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1"/>
      <c r="O12" s="1"/>
    </row>
    <row r="13" spans="1:15" x14ac:dyDescent="0.25">
      <c r="A13" s="7" t="s">
        <v>19</v>
      </c>
      <c r="B13" s="8"/>
      <c r="C13" s="7"/>
      <c r="D13" s="14"/>
      <c r="E13" s="4"/>
      <c r="F13" s="4"/>
      <c r="G13" s="4"/>
      <c r="H13" s="14"/>
      <c r="I13" s="14"/>
      <c r="J13" s="14"/>
      <c r="K13" s="4"/>
      <c r="L13" s="4"/>
      <c r="M13" s="4"/>
      <c r="N13" s="1"/>
      <c r="O13" s="1"/>
    </row>
    <row r="14" spans="1:15" x14ac:dyDescent="0.25">
      <c r="A14" s="7" t="s">
        <v>20</v>
      </c>
      <c r="B14" s="8"/>
      <c r="C14" s="7"/>
      <c r="D14" s="14"/>
      <c r="E14" s="4"/>
      <c r="F14" s="4"/>
      <c r="G14" s="4"/>
      <c r="H14" s="14"/>
      <c r="I14" s="14"/>
      <c r="J14" s="14"/>
      <c r="K14" s="4"/>
      <c r="L14" s="4"/>
      <c r="M14" s="4"/>
      <c r="N14" s="1"/>
      <c r="O14" s="1"/>
    </row>
    <row r="15" spans="1:15" x14ac:dyDescent="0.25">
      <c r="D15" s="15"/>
      <c r="H15" s="15"/>
      <c r="I15" s="15"/>
      <c r="J15" s="15"/>
    </row>
    <row r="16" spans="1:15" x14ac:dyDescent="0.25">
      <c r="D16" s="15"/>
      <c r="H16" s="15"/>
      <c r="I16" s="15"/>
      <c r="J16" s="15"/>
    </row>
    <row r="17" spans="4:10" x14ac:dyDescent="0.25">
      <c r="D17" s="15"/>
      <c r="H17" s="15"/>
      <c r="I17" s="15"/>
      <c r="J17" s="15"/>
    </row>
  </sheetData>
  <mergeCells count="12">
    <mergeCell ref="A9:E9"/>
    <mergeCell ref="F9:O9"/>
    <mergeCell ref="A10:E10"/>
    <mergeCell ref="F10:O10"/>
    <mergeCell ref="A12:M12"/>
    <mergeCell ref="A8:E8"/>
    <mergeCell ref="F8:O8"/>
    <mergeCell ref="A1:M1"/>
    <mergeCell ref="A2:M2"/>
    <mergeCell ref="L3:O3"/>
    <mergeCell ref="A4:M4"/>
    <mergeCell ref="A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buprenorfin 8mg</vt:lpstr>
      <vt:lpstr>suksametonij 200mg</vt:lpstr>
      <vt:lpstr>razburikaza</vt:lpstr>
      <vt:lpstr>deferasiroks 500mg</vt:lpstr>
      <vt:lpstr>kolestiramin plv 4g</vt:lpstr>
      <vt:lpstr>albendazol 200mg</vt:lpstr>
      <vt:lpstr>aminofilin amp 250mg</vt:lpstr>
      <vt:lpstr>Gilurytmal amp</vt:lpstr>
      <vt:lpstr>Infectogenta ung</vt:lpstr>
      <vt:lpstr>nistatin ung</vt:lpstr>
      <vt:lpstr>Triderm</vt:lpstr>
      <vt:lpstr>K-fosfat</vt:lpstr>
      <vt:lpstr>lenalidomid 15mg</vt:lpstr>
      <vt:lpstr>tepadina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LJEKARNA KORISNIK</dc:creator>
  <cp:lastModifiedBy>KBM korisnik</cp:lastModifiedBy>
  <cp:lastPrinted>2023-08-11T09:19:47Z</cp:lastPrinted>
  <dcterms:created xsi:type="dcterms:W3CDTF">2023-07-04T09:33:55Z</dcterms:created>
  <dcterms:modified xsi:type="dcterms:W3CDTF">2026-05-28T07:53:29Z</dcterms:modified>
</cp:coreProperties>
</file>